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uss 1 (Nordfjord, HV og MV/5. Konkurransegrunnlag/Vedlegg Kontrakt Masterdokument/4A-2 Produksjonsfiler Nordfjord/"/>
    </mc:Choice>
  </mc:AlternateContent>
  <xr:revisionPtr revIDLastSave="14" documentId="13_ncr:1_{1B935535-8B7B-4107-8F96-C81B650DE86B}" xr6:coauthVersionLast="47" xr6:coauthVersionMax="47" xr10:uidLastSave="{E0B414BB-857A-4D50-95B7-41884856F855}"/>
  <bookViews>
    <workbookView xWindow="-110" yWindow="-110" windowWidth="19420" windowHeight="10420" xr2:uid="{00000000-000D-0000-FFFF-FFFF00000000}"/>
  </bookViews>
  <sheets>
    <sheet name="Alle ruter og turar" sheetId="1" r:id="rId1"/>
    <sheet name="Km per år" sheetId="2" r:id="rId2"/>
    <sheet name="Turar per år" sheetId="3" r:id="rId3"/>
    <sheet name="Vekedagar" sheetId="4" r:id="rId4"/>
  </sheets>
  <definedNames>
    <definedName name="_xlnm._FilterDatabase" localSheetId="0" hidden="1">'Alle ruter og turar'!$A$1:$N$1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5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2" i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2" i="3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2" i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2" i="2"/>
</calcChain>
</file>

<file path=xl/sharedStrings.xml><?xml version="1.0" encoding="utf-8"?>
<sst xmlns="http://schemas.openxmlformats.org/spreadsheetml/2006/main" count="6358" uniqueCount="1032">
  <si>
    <t>RuteTurnr</t>
  </si>
  <si>
    <t>Rutenr</t>
  </si>
  <si>
    <t>Turnr</t>
  </si>
  <si>
    <t>Rutenamn</t>
  </si>
  <si>
    <t>Avgangstid</t>
  </si>
  <si>
    <t>Starthaldeplass</t>
  </si>
  <si>
    <t>Framme</t>
  </si>
  <si>
    <t>Endehaldeplass</t>
  </si>
  <si>
    <t>Avstand km per tur</t>
  </si>
  <si>
    <t>Vogntype</t>
  </si>
  <si>
    <t>Dagar</t>
  </si>
  <si>
    <t>Km per år</t>
  </si>
  <si>
    <t>Turar per år</t>
  </si>
  <si>
    <t>Vekedagar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</si>
  <si>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1001</t>
    </r>
  </si>
  <si>
    <t>100</t>
  </si>
  <si>
    <t>1001</t>
  </si>
  <si>
    <t>Måløy-Nordfjordeid-Førde</t>
  </si>
  <si>
    <t>15:30</t>
  </si>
  <si>
    <t>Førde sentralsjukehus</t>
  </si>
  <si>
    <t>19:05</t>
  </si>
  <si>
    <t>Måløy terminal</t>
  </si>
  <si>
    <t>NL</t>
  </si>
  <si>
    <t>1-Man-Fre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</si>
  <si>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1003</t>
    </r>
  </si>
  <si>
    <t>1003</t>
  </si>
  <si>
    <t>16:00</t>
  </si>
  <si>
    <t>Sandane rutebilstasjon</t>
  </si>
  <si>
    <t>16:37</t>
  </si>
  <si>
    <t>Nordfjordeid rutebilstasjon</t>
  </si>
  <si>
    <t>LE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</si>
  <si>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1000</t>
    </r>
  </si>
  <si>
    <t>1000</t>
  </si>
  <si>
    <t>07:45</t>
  </si>
  <si>
    <t>Kvalheim Ytre snuplass</t>
  </si>
  <si>
    <t>11:40</t>
  </si>
  <si>
    <t>Førde rutebilstasjon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</si>
  <si>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1002</t>
    </r>
  </si>
  <si>
    <t>1002</t>
  </si>
  <si>
    <t>08:00</t>
  </si>
  <si>
    <t>Raudeberg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</si>
  <si>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1004</t>
    </r>
  </si>
  <si>
    <t>1004</t>
  </si>
  <si>
    <t>09:10</t>
  </si>
  <si>
    <t>Nordfjord sjukehus</t>
  </si>
  <si>
    <t>09:15</t>
  </si>
  <si>
    <t>M2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</si>
  <si>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1006</t>
    </r>
  </si>
  <si>
    <t>1006</t>
  </si>
  <si>
    <t>09:20</t>
  </si>
  <si>
    <t>09:25</t>
  </si>
  <si>
    <r>
      <rPr>
        <sz val="10"/>
        <color rgb="FF333333"/>
        <rFont val="Segoe UI"/>
      </rPr>
      <t>100</t>
    </r>
    <r>
      <rPr>
        <sz val="10"/>
        <color rgb="FF333333"/>
        <rFont val="Segoe UI"/>
      </rPr>
      <t>1008</t>
    </r>
  </si>
  <si>
    <t>1008</t>
  </si>
  <si>
    <t>14:40</t>
  </si>
  <si>
    <t>Eid vgs.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</si>
  <si>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1001</t>
    </r>
  </si>
  <si>
    <t>110</t>
  </si>
  <si>
    <t>Førde-Stryn</t>
  </si>
  <si>
    <t>16:25</t>
  </si>
  <si>
    <t>18:55</t>
  </si>
  <si>
    <t>Stryn rutebilstasjon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</si>
  <si>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6001</t>
    </r>
  </si>
  <si>
    <t>6001</t>
  </si>
  <si>
    <t>2-Lør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</si>
  <si>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7001</t>
    </r>
  </si>
  <si>
    <t>7001</t>
  </si>
  <si>
    <t>3-Søn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</si>
  <si>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1000</t>
    </r>
  </si>
  <si>
    <t>08:45</t>
  </si>
  <si>
    <t>11:15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</si>
  <si>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6000</t>
    </r>
  </si>
  <si>
    <t>6000</t>
  </si>
  <si>
    <r>
      <rPr>
        <sz val="10"/>
        <color rgb="FF333333"/>
        <rFont val="Segoe UI"/>
      </rPr>
      <t>110</t>
    </r>
    <r>
      <rPr>
        <sz val="10"/>
        <color rgb="FF333333"/>
        <rFont val="Segoe UI"/>
      </rPr>
      <t>7000</t>
    </r>
  </si>
  <si>
    <t>7000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</si>
  <si>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1001</t>
    </r>
  </si>
  <si>
    <t>111</t>
  </si>
  <si>
    <t>Utvik-Stryn</t>
  </si>
  <si>
    <t>06:10</t>
  </si>
  <si>
    <t>07:15</t>
  </si>
  <si>
    <t>Tistam</t>
  </si>
  <si>
    <t>LEL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</si>
  <si>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1003</t>
    </r>
  </si>
  <si>
    <t>07:50</t>
  </si>
  <si>
    <t>08:15</t>
  </si>
  <si>
    <t>Olden skule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</si>
  <si>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1005</t>
    </r>
  </si>
  <si>
    <t>1005</t>
  </si>
  <si>
    <t>11:20</t>
  </si>
  <si>
    <t>Vangberg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</si>
  <si>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1007</t>
    </r>
  </si>
  <si>
    <t>1007</t>
  </si>
  <si>
    <t>Vikane skule</t>
  </si>
  <si>
    <t>12:05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</si>
  <si>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1009</t>
    </r>
  </si>
  <si>
    <t>1009</t>
  </si>
  <si>
    <t>13:40</t>
  </si>
  <si>
    <t>15:00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</si>
  <si>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1011</t>
    </r>
  </si>
  <si>
    <t>1011</t>
  </si>
  <si>
    <t>19:45</t>
  </si>
  <si>
    <t>Utvik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</si>
  <si>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7001</t>
    </r>
  </si>
  <si>
    <t>20:40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</si>
  <si>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1000</t>
    </r>
  </si>
  <si>
    <t>07:20</t>
  </si>
  <si>
    <t>08:40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</si>
  <si>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1002</t>
    </r>
  </si>
  <si>
    <t>08:35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</si>
  <si>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1004</t>
    </r>
  </si>
  <si>
    <t>09:35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</si>
  <si>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</si>
  <si>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1008</t>
    </r>
  </si>
  <si>
    <t>14:10</t>
  </si>
  <si>
    <t>14:30</t>
  </si>
  <si>
    <t>LEM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</si>
  <si>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1010</t>
    </r>
  </si>
  <si>
    <t>1010</t>
  </si>
  <si>
    <t>17:10</t>
  </si>
  <si>
    <t>17:55</t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</si>
  <si>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</si>
  <si>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111</t>
    </r>
    <r>
      <rPr>
        <sz val="10"/>
        <color rgb="FF333333"/>
        <rFont val="Segoe UI"/>
      </rPr>
      <t>7002</t>
    </r>
  </si>
  <si>
    <t>7002</t>
  </si>
  <si>
    <t>21:00</t>
  </si>
  <si>
    <t>22:20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</si>
  <si>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1001</t>
    </r>
  </si>
  <si>
    <t>112</t>
  </si>
  <si>
    <t>Stryn-Storesunde-Flo</t>
  </si>
  <si>
    <t>07:30</t>
  </si>
  <si>
    <t>07:55</t>
  </si>
  <si>
    <t>Flo øvre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</si>
  <si>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1003</t>
    </r>
  </si>
  <si>
    <t>11:45</t>
  </si>
  <si>
    <t>Strynehallen</t>
  </si>
  <si>
    <t>12:10</t>
  </si>
  <si>
    <t>Flo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</si>
  <si>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1005</t>
    </r>
  </si>
  <si>
    <t>15:12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</si>
  <si>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1007</t>
    </r>
  </si>
  <si>
    <t>15:50</t>
  </si>
  <si>
    <t>16:24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</si>
  <si>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1000</t>
    </r>
  </si>
  <si>
    <t>08:41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</si>
  <si>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1002</t>
    </r>
  </si>
  <si>
    <t>15:15</t>
  </si>
  <si>
    <t>15:40</t>
  </si>
  <si>
    <r>
      <rPr>
        <sz val="10"/>
        <color rgb="FF333333"/>
        <rFont val="Segoe UI"/>
      </rPr>
      <t>112</t>
    </r>
    <r>
      <rPr>
        <sz val="10"/>
        <color rgb="FF333333"/>
        <rFont val="Segoe UI"/>
      </rPr>
      <t>1004</t>
    </r>
  </si>
  <si>
    <t>16:50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</si>
  <si>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1001</t>
    </r>
  </si>
  <si>
    <t>113</t>
  </si>
  <si>
    <t>Nordfjordeid-Hopland-Stryn</t>
  </si>
  <si>
    <t>Stryn ungdomsskule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</si>
  <si>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1003</t>
    </r>
  </si>
  <si>
    <t>07:40</t>
  </si>
  <si>
    <t>Hoplandstunet</t>
  </si>
  <si>
    <t>08:20</t>
  </si>
  <si>
    <t>Nordsida skule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</si>
  <si>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1005</t>
    </r>
  </si>
  <si>
    <t>08:30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</si>
  <si>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1007</t>
    </r>
  </si>
  <si>
    <t>10:55</t>
  </si>
  <si>
    <t>Nordfjordeid skule</t>
  </si>
  <si>
    <t>11:25</t>
  </si>
  <si>
    <t>Hennebygda snuplass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</si>
  <si>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</si>
  <si>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1011</t>
    </r>
  </si>
  <si>
    <t>17:05</t>
  </si>
  <si>
    <t>Blakset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</si>
  <si>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1013</t>
    </r>
  </si>
  <si>
    <t>1013</t>
  </si>
  <si>
    <t>17:00</t>
  </si>
  <si>
    <t>17:40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</si>
  <si>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1000</t>
    </r>
  </si>
  <si>
    <t>07:10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</si>
  <si>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1002</t>
    </r>
  </si>
  <si>
    <t>11:05</t>
  </si>
  <si>
    <t>11:37</t>
  </si>
  <si>
    <t>Djuvstein nedre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</si>
  <si>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</si>
  <si>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1006</t>
    </r>
  </si>
  <si>
    <t>14:05</t>
  </si>
  <si>
    <t>14:35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</si>
  <si>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1008</t>
    </r>
  </si>
  <si>
    <t>14:20</t>
  </si>
  <si>
    <t>Bergset kryss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</si>
  <si>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1010</t>
    </r>
  </si>
  <si>
    <t>14:45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</si>
  <si>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1012</t>
    </r>
  </si>
  <si>
    <t>1012</t>
  </si>
  <si>
    <t>14:50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</si>
  <si>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1014</t>
    </r>
  </si>
  <si>
    <t>1014</t>
  </si>
  <si>
    <t>15:45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</si>
  <si>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1016</t>
    </r>
  </si>
  <si>
    <t>1016</t>
  </si>
  <si>
    <t>15:20</t>
  </si>
  <si>
    <t>Bakkesvadet</t>
  </si>
  <si>
    <r>
      <rPr>
        <sz val="10"/>
        <color rgb="FF333333"/>
        <rFont val="Segoe UI"/>
      </rPr>
      <t>113</t>
    </r>
    <r>
      <rPr>
        <sz val="10"/>
        <color rgb="FF333333"/>
        <rFont val="Segoe UI"/>
      </rPr>
      <t>1018</t>
    </r>
  </si>
  <si>
    <t>1018</t>
  </si>
  <si>
    <t>16:40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</si>
  <si>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1001</t>
    </r>
  </si>
  <si>
    <t>114</t>
  </si>
  <si>
    <t>Loen-Lodalen</t>
  </si>
  <si>
    <t>Loen skule</t>
  </si>
  <si>
    <t>11:35</t>
  </si>
  <si>
    <t>Bødal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</si>
  <si>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</si>
  <si>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1005</t>
    </r>
  </si>
  <si>
    <t>16:05</t>
  </si>
  <si>
    <t>Loen</t>
  </si>
  <si>
    <t>16:15</t>
  </si>
  <si>
    <t>Hogrenning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</si>
  <si>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1000</t>
    </r>
  </si>
  <si>
    <t>07:35</t>
  </si>
  <si>
    <t>08:05</t>
  </si>
  <si>
    <r>
      <rPr>
        <sz val="10"/>
        <color rgb="FF333333"/>
        <rFont val="Segoe UI"/>
      </rPr>
      <t>114</t>
    </r>
    <r>
      <rPr>
        <sz val="10"/>
        <color rgb="FF333333"/>
        <rFont val="Segoe UI"/>
      </rPr>
      <t>1002</t>
    </r>
  </si>
  <si>
    <t>08:10</t>
  </si>
  <si>
    <t>Vassenden Loen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</si>
  <si>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1001</t>
    </r>
  </si>
  <si>
    <t>115</t>
  </si>
  <si>
    <t>Briksdalen-Olden-Stryn</t>
  </si>
  <si>
    <t>09:45</t>
  </si>
  <si>
    <t>10:45</t>
  </si>
  <si>
    <t>Briksdalen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</si>
  <si>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1003</t>
    </r>
  </si>
  <si>
    <t>Høgalmen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</si>
  <si>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</si>
  <si>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1007</t>
    </r>
  </si>
  <si>
    <t>Åbrekk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</si>
  <si>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1009</t>
    </r>
  </si>
  <si>
    <t>16:45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</si>
  <si>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1011</t>
    </r>
  </si>
  <si>
    <t>16:10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</si>
  <si>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</si>
  <si>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6003</t>
    </r>
  </si>
  <si>
    <t>6003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</si>
  <si>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7001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</si>
  <si>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7003</t>
    </r>
  </si>
  <si>
    <t>7003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</si>
  <si>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</si>
  <si>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1002</t>
    </r>
  </si>
  <si>
    <t>11:00</t>
  </si>
  <si>
    <t>11:30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</si>
  <si>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1004</t>
    </r>
  </si>
  <si>
    <t>13:30</t>
  </si>
  <si>
    <t>14:02</t>
  </si>
  <si>
    <t>Olden cruise kai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</si>
  <si>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1006</t>
    </r>
  </si>
  <si>
    <t>14:00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</si>
  <si>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</si>
  <si>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1010</t>
    </r>
  </si>
  <si>
    <t>15:10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</si>
  <si>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1012</t>
    </r>
  </si>
  <si>
    <t>18:00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</si>
  <si>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</si>
  <si>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6002</t>
    </r>
  </si>
  <si>
    <t>6002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</si>
  <si>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6004</t>
    </r>
  </si>
  <si>
    <t>6004</t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</si>
  <si>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</si>
  <si>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</si>
  <si>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115</t>
    </r>
    <r>
      <rPr>
        <sz val="10"/>
        <color rgb="FF333333"/>
        <rFont val="Segoe UI"/>
      </rPr>
      <t>7004</t>
    </r>
  </si>
  <si>
    <t>7004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</si>
  <si>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1001</t>
    </r>
  </si>
  <si>
    <t>116</t>
  </si>
  <si>
    <t>Stryn-Erdal-Oppstryn</t>
  </si>
  <si>
    <t>07:00</t>
  </si>
  <si>
    <t>Skåre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</si>
  <si>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1003</t>
    </r>
  </si>
  <si>
    <t>13:00</t>
  </si>
  <si>
    <t>Oppstryn skule</t>
  </si>
  <si>
    <t>13:20</t>
  </si>
  <si>
    <t>Brekke</t>
  </si>
  <si>
    <t>M4x4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</si>
  <si>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1005</t>
    </r>
  </si>
  <si>
    <t>13:10</t>
  </si>
  <si>
    <t>Erdalstunet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</si>
  <si>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1007</t>
    </r>
  </si>
  <si>
    <t>14:19</t>
  </si>
  <si>
    <t>Brekke Øvre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</si>
  <si>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</si>
  <si>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1011</t>
    </r>
  </si>
  <si>
    <t>Erdal Nytun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</si>
  <si>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1013</t>
    </r>
  </si>
  <si>
    <t>15:05</t>
  </si>
  <si>
    <t>Grande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</si>
  <si>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1015</t>
    </r>
  </si>
  <si>
    <t>1015</t>
  </si>
  <si>
    <t>Storesunde</t>
  </si>
  <si>
    <t>16:35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</si>
  <si>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1017</t>
    </r>
  </si>
  <si>
    <t>1017</t>
  </si>
  <si>
    <t>16:20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</si>
  <si>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1000</t>
    </r>
  </si>
  <si>
    <t>Skåre snuplass</t>
  </si>
  <si>
    <t>08:38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</si>
  <si>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</si>
  <si>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1004</t>
    </r>
  </si>
  <si>
    <t>15:25</t>
  </si>
  <si>
    <r>
      <rPr>
        <sz val="10"/>
        <color rgb="FF333333"/>
        <rFont val="Segoe UI"/>
      </rPr>
      <t>116</t>
    </r>
    <r>
      <rPr>
        <sz val="10"/>
        <color rgb="FF333333"/>
        <rFont val="Segoe UI"/>
      </rPr>
      <t>1006</t>
    </r>
  </si>
  <si>
    <t>17:30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</si>
  <si>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1001</t>
    </r>
  </si>
  <si>
    <t>117</t>
  </si>
  <si>
    <t>Innvik-Olden</t>
  </si>
  <si>
    <t>Frøholm kryss</t>
  </si>
  <si>
    <t>08:50</t>
  </si>
  <si>
    <t>M2LE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</si>
  <si>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1003</t>
    </r>
  </si>
  <si>
    <t>Innvik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</si>
  <si>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</si>
  <si>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1004</t>
    </r>
  </si>
  <si>
    <t>14:38</t>
  </si>
  <si>
    <t>Fjordvegen 3558</t>
  </si>
  <si>
    <r>
      <rPr>
        <sz val="10"/>
        <color rgb="FF333333"/>
        <rFont val="Segoe UI"/>
      </rPr>
      <t>117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</si>
  <si>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1001</t>
    </r>
  </si>
  <si>
    <t>118</t>
  </si>
  <si>
    <t>Markane-Faleide-Vinsrygg-Stryn</t>
  </si>
  <si>
    <t>Hatledal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</si>
  <si>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1003</t>
    </r>
  </si>
  <si>
    <t>08:25</t>
  </si>
  <si>
    <t>Vinsrygg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</si>
  <si>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1005</t>
    </r>
  </si>
  <si>
    <t>12:25</t>
  </si>
  <si>
    <t>Flore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</si>
  <si>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</si>
  <si>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</si>
  <si>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</si>
  <si>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</si>
  <si>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</si>
  <si>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</si>
  <si>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1006</t>
    </r>
  </si>
  <si>
    <t>12:30</t>
  </si>
  <si>
    <t>12:45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</si>
  <si>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1008</t>
    </r>
  </si>
  <si>
    <t>14:55</t>
  </si>
  <si>
    <r>
      <rPr>
        <sz val="10"/>
        <color rgb="FF333333"/>
        <rFont val="Segoe UI"/>
      </rPr>
      <t>118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</si>
  <si>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120</t>
    </r>
    <r>
      <rPr>
        <sz val="10"/>
        <color rgb="FF333333"/>
        <rFont val="Segoe UI"/>
      </rPr>
      <t>1001</t>
    </r>
  </si>
  <si>
    <t>120</t>
  </si>
  <si>
    <t>Måløy-Nordfjordeid-Sogndal</t>
  </si>
  <si>
    <t>12:15</t>
  </si>
  <si>
    <t>Sogndal skysstasjon</t>
  </si>
  <si>
    <t>17:20</t>
  </si>
  <si>
    <r>
      <rPr>
        <sz val="10"/>
        <color rgb="FF333333"/>
        <rFont val="Segoe UI"/>
      </rPr>
      <t>120</t>
    </r>
    <r>
      <rPr>
        <sz val="10"/>
        <color rgb="FF333333"/>
        <rFont val="Segoe UI"/>
      </rPr>
      <t>1000</t>
    </r>
  </si>
  <si>
    <t>06:00</t>
  </si>
  <si>
    <t>10:00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</si>
  <si>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1001</t>
    </r>
  </si>
  <si>
    <t>121</t>
  </si>
  <si>
    <t>Raudeberg-Måløy-Oppedal</t>
  </si>
  <si>
    <t>06:20</t>
  </si>
  <si>
    <t>06:40</t>
  </si>
  <si>
    <t>Oppedal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</si>
  <si>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</si>
  <si>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1005</t>
    </r>
  </si>
  <si>
    <t>Våge skule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</si>
  <si>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1007</t>
    </r>
  </si>
  <si>
    <t>13:50</t>
  </si>
  <si>
    <t>Måløy vgs.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</si>
  <si>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1009</t>
    </r>
  </si>
  <si>
    <t>14:15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</si>
  <si>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</si>
  <si>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</si>
  <si>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</si>
  <si>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1000</t>
    </r>
  </si>
  <si>
    <t>06:45</t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</si>
  <si>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</si>
  <si>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</si>
  <si>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</si>
  <si>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</si>
  <si>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121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</si>
  <si>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1001</t>
    </r>
  </si>
  <si>
    <t>122</t>
  </si>
  <si>
    <t>Måløy-Raudeberg-Vedvik-Kvalheim</t>
  </si>
  <si>
    <t>12:35</t>
  </si>
  <si>
    <t>Spiralen</t>
  </si>
  <si>
    <t>13:35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</si>
  <si>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1003</t>
    </r>
  </si>
  <si>
    <t>12:50</t>
  </si>
  <si>
    <t>Raudeberg skule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</si>
  <si>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</si>
  <si>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</si>
  <si>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</si>
  <si>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1011</t>
    </r>
  </si>
  <si>
    <t>15:58</t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</si>
  <si>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</si>
  <si>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</si>
  <si>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</si>
  <si>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</si>
  <si>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1001</t>
    </r>
  </si>
  <si>
    <t>123</t>
  </si>
  <si>
    <t>Måløy-Osmundsvåg</t>
  </si>
  <si>
    <t>Osmundsvåg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</si>
  <si>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1003</t>
    </r>
  </si>
  <si>
    <t>13:05</t>
  </si>
  <si>
    <t>Skavøypoll skule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</si>
  <si>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</si>
  <si>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</si>
  <si>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1009</t>
    </r>
  </si>
  <si>
    <t>16:17</t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</si>
  <si>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</si>
  <si>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</si>
  <si>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123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</si>
  <si>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1005</t>
    </r>
  </si>
  <si>
    <t>125</t>
  </si>
  <si>
    <t>Måløy-Tennebø</t>
  </si>
  <si>
    <t>Gate 2 Måløy</t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</si>
  <si>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</si>
  <si>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</si>
  <si>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</si>
  <si>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</si>
  <si>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</si>
  <si>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1000</t>
    </r>
  </si>
  <si>
    <t>08:37</t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</si>
  <si>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1002</t>
    </r>
  </si>
  <si>
    <t>08:39</t>
  </si>
  <si>
    <r>
      <rPr>
        <sz val="10"/>
        <color rgb="FF333333"/>
        <rFont val="Segoe UI"/>
      </rPr>
      <t>125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</si>
  <si>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1001</t>
    </r>
  </si>
  <si>
    <t>150</t>
  </si>
  <si>
    <t>Stryn-Nordfjordeid-Måløy</t>
  </si>
  <si>
    <t>07:07</t>
  </si>
  <si>
    <t>N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</si>
  <si>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1003</t>
    </r>
  </si>
  <si>
    <t>Bryggja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</si>
  <si>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1005</t>
    </r>
  </si>
  <si>
    <t>10:10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</si>
  <si>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</si>
  <si>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1009</t>
    </r>
  </si>
  <si>
    <t>Kjølsdalen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</si>
  <si>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1011</t>
    </r>
  </si>
  <si>
    <t>09:00</t>
  </si>
  <si>
    <t>09:50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</si>
  <si>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1013</t>
    </r>
  </si>
  <si>
    <t>10:40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</si>
  <si>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1015</t>
    </r>
  </si>
  <si>
    <t>13:15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</si>
  <si>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</si>
  <si>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1019</t>
    </r>
  </si>
  <si>
    <t>1019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</si>
  <si>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1021</t>
    </r>
  </si>
  <si>
    <t>1021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</si>
  <si>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1023</t>
    </r>
  </si>
  <si>
    <t>1023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</si>
  <si>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1025</t>
    </r>
  </si>
  <si>
    <t>1025</t>
  </si>
  <si>
    <t>Stårheim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</si>
  <si>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1027</t>
    </r>
  </si>
  <si>
    <t>1027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</si>
  <si>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1029</t>
    </r>
  </si>
  <si>
    <t>1029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</si>
  <si>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</si>
  <si>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6003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</si>
  <si>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7001</t>
    </r>
  </si>
  <si>
    <t>15:35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</si>
  <si>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</si>
  <si>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</si>
  <si>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</si>
  <si>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1006</t>
    </r>
  </si>
  <si>
    <t>08:33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</si>
  <si>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</si>
  <si>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</si>
  <si>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1012</t>
    </r>
  </si>
  <si>
    <t>Løkja kryss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</si>
  <si>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1014</t>
    </r>
  </si>
  <si>
    <t>Hjelle skule</t>
  </si>
  <si>
    <t>Skrede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</si>
  <si>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1016</t>
    </r>
  </si>
  <si>
    <t>12:40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</si>
  <si>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1018</t>
    </r>
  </si>
  <si>
    <t>13:55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</si>
  <si>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1020</t>
    </r>
  </si>
  <si>
    <t>1020</t>
  </si>
  <si>
    <t>16:55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</si>
  <si>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1022</t>
    </r>
  </si>
  <si>
    <t>1022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</si>
  <si>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1024</t>
    </r>
  </si>
  <si>
    <t>1024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</si>
  <si>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1026</t>
    </r>
  </si>
  <si>
    <t>1026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</si>
  <si>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1028</t>
    </r>
  </si>
  <si>
    <t>1028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</si>
  <si>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1030</t>
    </r>
  </si>
  <si>
    <t>1030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</si>
  <si>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1032</t>
    </r>
  </si>
  <si>
    <t>1032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</si>
  <si>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1034</t>
    </r>
  </si>
  <si>
    <t>1034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</si>
  <si>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1036</t>
    </r>
  </si>
  <si>
    <t>1036</t>
  </si>
  <si>
    <t>15:55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</si>
  <si>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1038</t>
    </r>
  </si>
  <si>
    <t>1038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</si>
  <si>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1040</t>
    </r>
  </si>
  <si>
    <t>1040</t>
  </si>
  <si>
    <t>18:15</t>
  </si>
  <si>
    <t>19:20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</si>
  <si>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</si>
  <si>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6002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</si>
  <si>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6004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</si>
  <si>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6006</t>
    </r>
  </si>
  <si>
    <t>6006</t>
  </si>
  <si>
    <t>18:50</t>
  </si>
  <si>
    <t>19:50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</si>
  <si>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</si>
  <si>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7002</t>
    </r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</si>
  <si>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7004</t>
    </r>
  </si>
  <si>
    <t>20:15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</si>
  <si>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7006</t>
    </r>
  </si>
  <si>
    <t>7006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</si>
  <si>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7008</t>
    </r>
  </si>
  <si>
    <t>7008</t>
  </si>
  <si>
    <r>
      <rPr>
        <sz val="10"/>
        <color rgb="FF333333"/>
        <rFont val="Segoe UI"/>
      </rPr>
      <t>150</t>
    </r>
    <r>
      <rPr>
        <sz val="10"/>
        <color rgb="FF333333"/>
        <rFont val="Segoe UI"/>
      </rPr>
      <t>7010</t>
    </r>
  </si>
  <si>
    <t>7010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</si>
  <si>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1001</t>
    </r>
  </si>
  <si>
    <t>152</t>
  </si>
  <si>
    <t>Torheim-Nordfjordeid</t>
  </si>
  <si>
    <t>Torheim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</si>
  <si>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1003</t>
    </r>
  </si>
  <si>
    <t>11:24</t>
  </si>
  <si>
    <t>Vollset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</si>
  <si>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</si>
  <si>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1007</t>
    </r>
  </si>
  <si>
    <t>16:32</t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</si>
  <si>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</si>
  <si>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152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</si>
  <si>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1001</t>
    </r>
  </si>
  <si>
    <t>153</t>
  </si>
  <si>
    <t>Nordfjordeid-Navelsaker</t>
  </si>
  <si>
    <t>07:05</t>
  </si>
  <si>
    <t>Navelsaker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</si>
  <si>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1003</t>
    </r>
  </si>
  <si>
    <t>11:50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</si>
  <si>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1005</t>
    </r>
  </si>
  <si>
    <t>13:25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</si>
  <si>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</si>
  <si>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</si>
  <si>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1011</t>
    </r>
  </si>
  <si>
    <t>Furefjerding kryss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</si>
  <si>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1013</t>
    </r>
  </si>
  <si>
    <t>17:12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</si>
  <si>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</si>
  <si>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</si>
  <si>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1004</t>
    </r>
  </si>
  <si>
    <t>11:55</t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</si>
  <si>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</si>
  <si>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153</t>
    </r>
    <r>
      <rPr>
        <sz val="10"/>
        <color rgb="FF333333"/>
        <rFont val="Segoe UI"/>
      </rPr>
      <t>1008</t>
    </r>
  </si>
  <si>
    <t>17:22</t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</si>
  <si>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1001</t>
    </r>
  </si>
  <si>
    <t>154</t>
  </si>
  <si>
    <t>Nordfjordeid-Remmed.-Bryggja</t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</si>
  <si>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1003</t>
    </r>
  </si>
  <si>
    <t>Hjelmelandskrysset</t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</si>
  <si>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</si>
  <si>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</si>
  <si>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</si>
  <si>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154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</si>
  <si>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1001</t>
    </r>
  </si>
  <si>
    <t>155</t>
  </si>
  <si>
    <t>Bryggja-Eikås-Kjølsdalen</t>
  </si>
  <si>
    <t>Kjølsdalen kryss</t>
  </si>
  <si>
    <t>Berstad Kjølsdalen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</si>
  <si>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1003</t>
    </r>
  </si>
  <si>
    <t>Kjølsdalen skule</t>
  </si>
  <si>
    <t>12:22</t>
  </si>
  <si>
    <t>Nore Fiskemat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</si>
  <si>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</si>
  <si>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</si>
  <si>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1009</t>
    </r>
  </si>
  <si>
    <t>14:47</t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</si>
  <si>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</si>
  <si>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</si>
  <si>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</si>
  <si>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</si>
  <si>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</si>
  <si>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155</t>
    </r>
    <r>
      <rPr>
        <sz val="10"/>
        <color rgb="FF333333"/>
        <rFont val="Segoe UI"/>
      </rPr>
      <t>1008</t>
    </r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</si>
  <si>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1001</t>
    </r>
  </si>
  <si>
    <t>156</t>
  </si>
  <si>
    <t>Slettebø bru-Røed-Stårheim sk.</t>
  </si>
  <si>
    <t>Stårheim skule</t>
  </si>
  <si>
    <t>11:16</t>
  </si>
  <si>
    <t>Slettebø bru</t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</si>
  <si>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1003</t>
    </r>
  </si>
  <si>
    <t>14:56</t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</si>
  <si>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</si>
  <si>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156</t>
    </r>
    <r>
      <rPr>
        <sz val="10"/>
        <color rgb="FF333333"/>
        <rFont val="Segoe UI"/>
      </rPr>
      <t>1002</t>
    </r>
  </si>
  <si>
    <t>Orheimsvegen</t>
  </si>
  <si>
    <t>08:43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</si>
  <si>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1001</t>
    </r>
  </si>
  <si>
    <t>160</t>
  </si>
  <si>
    <t>Måløy-Selje-Leikanger</t>
  </si>
  <si>
    <t>06:30</t>
  </si>
  <si>
    <t>Åheim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</si>
  <si>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1003</t>
    </r>
  </si>
  <si>
    <t>Selje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</si>
  <si>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1005</t>
    </r>
  </si>
  <si>
    <t>09:40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</si>
  <si>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1007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</si>
  <si>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1009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</si>
  <si>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1011</t>
    </r>
  </si>
  <si>
    <t>15:17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</si>
  <si>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1013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</si>
  <si>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1015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</si>
  <si>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1017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</si>
  <si>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1019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</si>
  <si>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7001</t>
    </r>
  </si>
  <si>
    <t>20:45</t>
  </si>
  <si>
    <t>22:15</t>
  </si>
  <si>
    <t>Leikanger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</si>
  <si>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</si>
  <si>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</si>
  <si>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</si>
  <si>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</si>
  <si>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1008</t>
    </r>
  </si>
  <si>
    <t>12:55</t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</si>
  <si>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</si>
  <si>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</si>
  <si>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160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</si>
  <si>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1001</t>
    </r>
  </si>
  <si>
    <t>161</t>
  </si>
  <si>
    <t>Nordfjordeid-Leikanger</t>
  </si>
  <si>
    <t>17:50</t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</si>
  <si>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</si>
  <si>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</si>
  <si>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161</t>
    </r>
    <r>
      <rPr>
        <sz val="10"/>
        <color rgb="FF333333"/>
        <rFont val="Segoe UI"/>
      </rPr>
      <t>1000</t>
    </r>
  </si>
  <si>
    <t>10:25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</si>
  <si>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1001</t>
    </r>
  </si>
  <si>
    <t>162</t>
  </si>
  <si>
    <t>Selje-Leikanger</t>
  </si>
  <si>
    <t>Kjøde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</si>
  <si>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1003</t>
    </r>
  </si>
  <si>
    <t>09:05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</si>
  <si>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</si>
  <si>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1007</t>
    </r>
  </si>
  <si>
    <t>13:45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</si>
  <si>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1009</t>
    </r>
  </si>
  <si>
    <t>Årsheim ytre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</si>
  <si>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1011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</si>
  <si>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</si>
  <si>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1002</t>
    </r>
  </si>
  <si>
    <t>07:42</t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</si>
  <si>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</si>
  <si>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1006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</si>
  <si>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1010</t>
    </r>
  </si>
  <si>
    <r>
      <rPr>
        <sz val="10"/>
        <color rgb="FF333333"/>
        <rFont val="Segoe UI"/>
      </rPr>
      <t>162</t>
    </r>
    <r>
      <rPr>
        <sz val="10"/>
        <color rgb="FF333333"/>
        <rFont val="Segoe UI"/>
      </rPr>
      <t>1012</t>
    </r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</si>
  <si>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1001</t>
    </r>
  </si>
  <si>
    <t>163</t>
  </si>
  <si>
    <t>Borgundvåg-Leikanger</t>
  </si>
  <si>
    <t>Borgundvåg snuplass</t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</si>
  <si>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1003</t>
    </r>
  </si>
  <si>
    <t>14:23</t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</si>
  <si>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1000</t>
    </r>
  </si>
  <si>
    <t>Stadlandet skule</t>
  </si>
  <si>
    <r>
      <rPr>
        <sz val="10"/>
        <color rgb="FF333333"/>
        <rFont val="Segoe UI"/>
      </rPr>
      <t>163</t>
    </r>
    <r>
      <rPr>
        <sz val="10"/>
        <color rgb="FF333333"/>
        <rFont val="Segoe UI"/>
      </rPr>
      <t>1002</t>
    </r>
  </si>
  <si>
    <t>14:25</t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</si>
  <si>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1001</t>
    </r>
  </si>
  <si>
    <t>164</t>
  </si>
  <si>
    <t>Honningsvåg-Leikanger</t>
  </si>
  <si>
    <t>07:25</t>
  </si>
  <si>
    <t>Honningsvåg indre</t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</si>
  <si>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1003</t>
    </r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</si>
  <si>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</si>
  <si>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164</t>
    </r>
    <r>
      <rPr>
        <sz val="10"/>
        <color rgb="FF333333"/>
        <rFont val="Segoe UI"/>
      </rPr>
      <t>1002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</si>
  <si>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1001</t>
    </r>
  </si>
  <si>
    <t>166</t>
  </si>
  <si>
    <t>Flatraket-Barmsund-Salt-Selje</t>
  </si>
  <si>
    <t>11:10</t>
  </si>
  <si>
    <t>Selje skule</t>
  </si>
  <si>
    <t>Sandvik Barmsund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</si>
  <si>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1003</t>
    </r>
  </si>
  <si>
    <t>12:00</t>
  </si>
  <si>
    <t>Flatraket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</si>
  <si>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1005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</si>
  <si>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1007</t>
    </r>
  </si>
  <si>
    <t>Barmsund kai</t>
  </si>
  <si>
    <t>Venøy snuplass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</si>
  <si>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1000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</si>
  <si>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1002</t>
    </r>
  </si>
  <si>
    <t>Salt snuplass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</si>
  <si>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1004</t>
    </r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</si>
  <si>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1006</t>
    </r>
  </si>
  <si>
    <t>Otnes vest</t>
  </si>
  <si>
    <r>
      <rPr>
        <sz val="10"/>
        <color rgb="FF333333"/>
        <rFont val="Segoe UI"/>
      </rPr>
      <t>166</t>
    </r>
    <r>
      <rPr>
        <sz val="10"/>
        <color rgb="FF333333"/>
        <rFont val="Segoe UI"/>
      </rPr>
      <t>1008</t>
    </r>
  </si>
  <si>
    <t>Flister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</si>
  <si>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1001</t>
    </r>
  </si>
  <si>
    <t>180</t>
  </si>
  <si>
    <t>Stryn-Ålesund</t>
  </si>
  <si>
    <t>Ålesund rådhus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</si>
  <si>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1003</t>
    </r>
  </si>
  <si>
    <t>18:35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</si>
  <si>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6001</t>
    </r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</si>
  <si>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7001</t>
    </r>
  </si>
  <si>
    <t>18:40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</si>
  <si>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1000</t>
    </r>
  </si>
  <si>
    <t>Ålesund rutebilstasjon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</si>
  <si>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1002</t>
    </r>
  </si>
  <si>
    <t>19:40</t>
  </si>
  <si>
    <t>23:00</t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</si>
  <si>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6000</t>
    </r>
  </si>
  <si>
    <r>
      <rPr>
        <sz val="10"/>
        <color rgb="FF333333"/>
        <rFont val="Segoe UI"/>
      </rPr>
      <t>180</t>
    </r>
    <r>
      <rPr>
        <sz val="10"/>
        <color rgb="FF333333"/>
        <rFont val="Segoe UI"/>
      </rPr>
      <t>7000</t>
    </r>
  </si>
  <si>
    <r>
      <rPr>
        <sz val="10"/>
        <color rgb="FF333333"/>
        <rFont val="Segoe UI"/>
      </rPr>
      <t>181</t>
    </r>
    <r>
      <rPr>
        <sz val="10"/>
        <color rgb="FF333333"/>
        <rFont val="Segoe UI"/>
      </rPr>
      <t>1001</t>
    </r>
  </si>
  <si>
    <t>181</t>
  </si>
  <si>
    <t>Nordfjordeid-Folkestad</t>
  </si>
  <si>
    <t>07:33</t>
  </si>
  <si>
    <t>Folkestad ferjekai</t>
  </si>
  <si>
    <r>
      <rPr>
        <sz val="10"/>
        <color rgb="FF333333"/>
        <rFont val="Segoe UI"/>
      </rPr>
      <t>181</t>
    </r>
    <r>
      <rPr>
        <sz val="10"/>
        <color rgb="FF333333"/>
        <rFont val="Segoe UI"/>
      </rPr>
      <t>1000</t>
    </r>
  </si>
  <si>
    <t>06:50</t>
  </si>
  <si>
    <t>07:27</t>
  </si>
  <si>
    <t>Kplnr</t>
  </si>
  <si>
    <t>TripNum</t>
  </si>
  <si>
    <t>Totalt</t>
  </si>
  <si>
    <t>Totalsum</t>
  </si>
  <si>
    <t>Rute/tur</t>
  </si>
  <si>
    <t>Avg</t>
  </si>
  <si>
    <t>Avstand</t>
  </si>
  <si>
    <t>Service</t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</si>
  <si>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1000</t>
    </r>
  </si>
  <si>
    <t>11111</t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</si>
  <si>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</si>
  <si>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</si>
  <si>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</si>
  <si>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</si>
  <si>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</si>
  <si>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100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</si>
  <si>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</si>
  <si>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</si>
  <si>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</si>
  <si>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</si>
  <si>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</si>
  <si>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110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</si>
  <si>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</si>
  <si>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</si>
  <si>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</si>
  <si>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</si>
  <si>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</si>
  <si>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1005</t>
    </r>
  </si>
  <si>
    <t>01000</t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</si>
  <si>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</si>
  <si>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</si>
  <si>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</si>
  <si>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</si>
  <si>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</si>
  <si>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</si>
  <si>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</si>
  <si>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</si>
  <si>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111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</si>
  <si>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</si>
  <si>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</si>
  <si>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</si>
  <si>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</si>
  <si>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</si>
  <si>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</si>
  <si>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</si>
  <si>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</si>
  <si>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</si>
  <si>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</si>
  <si>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</si>
  <si>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</si>
  <si>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</si>
  <si>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</si>
  <si>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1007</t>
    </r>
  </si>
  <si>
    <t>00100</t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</si>
  <si>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1008</t>
    </r>
  </si>
  <si>
    <t>10011</t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</si>
  <si>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</si>
  <si>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</si>
  <si>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1011</t>
    </r>
  </si>
  <si>
    <t>11110</t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</si>
  <si>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1012</t>
    </r>
  </si>
  <si>
    <t>10111</t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</si>
  <si>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</si>
  <si>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</si>
  <si>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</si>
  <si>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113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</si>
  <si>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114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</si>
  <si>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</si>
  <si>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</si>
  <si>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</si>
  <si>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</si>
  <si>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</si>
  <si>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</si>
  <si>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1002</t>
    </r>
  </si>
  <si>
    <t>01010</t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</si>
  <si>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</si>
  <si>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</si>
  <si>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</si>
  <si>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</si>
  <si>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</si>
  <si>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</si>
  <si>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</si>
  <si>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</si>
  <si>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</si>
  <si>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</si>
  <si>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</si>
  <si>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</si>
  <si>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</si>
  <si>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</si>
  <si>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</si>
  <si>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</si>
  <si>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</si>
  <si>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</si>
  <si>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</si>
  <si>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115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</si>
  <si>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</si>
  <si>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</si>
  <si>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</si>
  <si>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1003</t>
    </r>
  </si>
  <si>
    <t>11011</t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</si>
  <si>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</si>
  <si>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</si>
  <si>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</si>
  <si>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</si>
  <si>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</si>
  <si>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</si>
  <si>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</si>
  <si>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</si>
  <si>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116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</si>
  <si>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117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</si>
  <si>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117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</si>
  <si>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117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</si>
  <si>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117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</si>
  <si>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117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</si>
  <si>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</si>
  <si>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</si>
  <si>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</si>
  <si>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</si>
  <si>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</si>
  <si>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</si>
  <si>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</si>
  <si>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1007</t>
    </r>
  </si>
  <si>
    <t>01100</t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</si>
  <si>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</si>
  <si>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</si>
  <si>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</si>
  <si>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118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</si>
  <si>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120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</si>
  <si>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120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</si>
  <si>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</si>
  <si>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</si>
  <si>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</si>
  <si>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</si>
  <si>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</si>
  <si>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</si>
  <si>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</si>
  <si>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</si>
  <si>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</si>
  <si>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</si>
  <si>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</si>
  <si>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</si>
  <si>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</si>
  <si>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121</t>
    </r>
    <r>
      <rPr>
        <sz val="10"/>
        <color rgb="FF333333"/>
        <rFont val="Segoe UI"/>
        <family val="2"/>
      </rPr>
      <t>1015</t>
    </r>
  </si>
  <si>
    <t>00001</t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</si>
  <si>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</si>
  <si>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</si>
  <si>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</si>
  <si>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1003</t>
    </r>
  </si>
  <si>
    <t>11101</t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</si>
  <si>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</si>
  <si>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</si>
  <si>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</si>
  <si>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</si>
  <si>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</si>
  <si>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122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</si>
  <si>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</si>
  <si>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</si>
  <si>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</si>
  <si>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1003</t>
    </r>
  </si>
  <si>
    <t>01001</t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</si>
  <si>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</si>
  <si>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1005</t>
    </r>
  </si>
  <si>
    <t>10110</t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</si>
  <si>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</si>
  <si>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123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</si>
  <si>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</si>
  <si>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</si>
  <si>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</si>
  <si>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</si>
  <si>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</si>
  <si>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</si>
  <si>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</si>
  <si>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</si>
  <si>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125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</si>
  <si>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</si>
  <si>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</si>
  <si>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</si>
  <si>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</si>
  <si>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</si>
  <si>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</si>
  <si>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</si>
  <si>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</si>
  <si>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</si>
  <si>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</si>
  <si>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</si>
  <si>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</si>
  <si>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</si>
  <si>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</si>
  <si>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</si>
  <si>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</si>
  <si>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</si>
  <si>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</si>
  <si>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</si>
  <si>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</si>
  <si>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</si>
  <si>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</si>
  <si>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</si>
  <si>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</si>
  <si>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</si>
  <si>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</si>
  <si>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</si>
  <si>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</si>
  <si>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1028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</si>
  <si>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1029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</si>
  <si>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1030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</si>
  <si>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1032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</si>
  <si>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1034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</si>
  <si>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1036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</si>
  <si>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1038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</si>
  <si>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1040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</si>
  <si>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</si>
  <si>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</si>
  <si>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</si>
  <si>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</si>
  <si>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</si>
  <si>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6006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</si>
  <si>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</si>
  <si>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</si>
  <si>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</si>
  <si>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</si>
  <si>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</si>
  <si>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7008</t>
    </r>
  </si>
  <si>
    <r>
      <rPr>
        <sz val="10"/>
        <color rgb="FF333333"/>
        <rFont val="Segoe UI"/>
        <family val="2"/>
      </rPr>
      <t>150</t>
    </r>
    <r>
      <rPr>
        <sz val="10"/>
        <color rgb="FF333333"/>
        <rFont val="Segoe UI"/>
        <family val="2"/>
      </rPr>
      <t>7010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</si>
  <si>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</si>
  <si>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</si>
  <si>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</si>
  <si>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</si>
  <si>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</si>
  <si>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152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</si>
  <si>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</si>
  <si>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</si>
  <si>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</si>
  <si>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</si>
  <si>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</si>
  <si>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</si>
  <si>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</si>
  <si>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</si>
  <si>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</si>
  <si>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</si>
  <si>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</si>
  <si>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153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</si>
  <si>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</si>
  <si>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</si>
  <si>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</si>
  <si>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</si>
  <si>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</si>
  <si>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154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</si>
  <si>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</si>
  <si>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</si>
  <si>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</si>
  <si>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</si>
  <si>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1004</t>
    </r>
  </si>
  <si>
    <t>00010</t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</si>
  <si>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</si>
  <si>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1006</t>
    </r>
  </si>
  <si>
    <t>10000</t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</si>
  <si>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</si>
  <si>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1008</t>
    </r>
  </si>
  <si>
    <t>01111</t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</si>
  <si>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1009</t>
    </r>
  </si>
  <si>
    <t>11001</t>
  </si>
  <si>
    <r>
      <rPr>
        <sz val="10"/>
        <color rgb="FF333333"/>
        <rFont val="Segoe UI"/>
        <family val="2"/>
      </rPr>
      <t>155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</si>
  <si>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156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</si>
  <si>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156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</si>
  <si>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156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</si>
  <si>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156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</si>
  <si>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</si>
  <si>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</si>
  <si>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</si>
  <si>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</si>
  <si>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</si>
  <si>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</si>
  <si>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</si>
  <si>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</si>
  <si>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</si>
  <si>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</si>
  <si>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</si>
  <si>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</si>
  <si>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</si>
  <si>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</si>
  <si>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</si>
  <si>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</si>
  <si>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</si>
  <si>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</si>
  <si>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160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</si>
  <si>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161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</si>
  <si>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</si>
  <si>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</si>
  <si>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</si>
  <si>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</si>
  <si>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</si>
  <si>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</si>
  <si>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</si>
  <si>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</si>
  <si>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</si>
  <si>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</si>
  <si>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</si>
  <si>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</si>
  <si>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</si>
  <si>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</si>
  <si>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162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</si>
  <si>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163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</si>
  <si>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</si>
  <si>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</si>
  <si>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163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</si>
  <si>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164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</si>
  <si>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</si>
  <si>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</si>
  <si>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164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</si>
  <si>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</si>
  <si>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</si>
  <si>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</si>
  <si>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</si>
  <si>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</si>
  <si>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</si>
  <si>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</si>
  <si>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</si>
  <si>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166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</si>
  <si>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</si>
  <si>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</si>
  <si>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</si>
  <si>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</si>
  <si>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</si>
  <si>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</si>
  <si>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</si>
  <si>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180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</si>
  <si>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181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</si>
  <si>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181</t>
    </r>
    <r>
      <rPr>
        <sz val="10"/>
        <color rgb="FF333333"/>
        <rFont val="Segoe UI"/>
        <family val="2"/>
      </rPr>
      <t>1001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</si>
</sst>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;\(0\)"/>
    <numFmt numFmtId="165" formatCode="[$-10409]#,##0;\(#,##0\)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666666"/>
      <name val="Segoe UI"/>
    </font>
    <font>
      <sz val="10"/>
      <color rgb="FF333333"/>
      <name val="Segoe UI"/>
    </font>
    <font>
      <b/>
      <sz val="11"/>
      <name val="Segoe"/>
    </font>
    <font>
      <sz val="11"/>
      <name val="Calibri"/>
      <family val="2"/>
    </font>
    <font>
      <b/>
      <sz val="11"/>
      <color rgb="FF666666"/>
      <name val="Segoe UI"/>
      <family val="2"/>
    </font>
    <font>
      <sz val="10"/>
      <color rgb="FF333333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rgb="FFFFFF00"/>
      </patternFill>
    </fill>
    <fill>
      <patternFill patternType="solid">
        <fgColor rgb="FFFF7F50"/>
        <bgColor rgb="FFFF7F50"/>
      </patternFill>
    </fill>
  </fills>
  <borders count="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0" borderId="0" xfId="0" applyFont="1"/>
    <xf numFmtId="0" fontId="2" fillId="2" borderId="2" xfId="0" applyFont="1" applyFill="1" applyBorder="1" applyAlignment="1">
      <alignment horizontal="left"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164" fontId="3" fillId="2" borderId="2" xfId="0" applyNumberFormat="1" applyFont="1" applyFill="1" applyBorder="1" applyAlignment="1">
      <alignment horizontal="right" vertical="top" wrapText="1" readingOrder="1"/>
    </xf>
    <xf numFmtId="0" fontId="1" fillId="0" borderId="2" xfId="0" applyFont="1" applyBorder="1"/>
    <xf numFmtId="0" fontId="4" fillId="0" borderId="2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 readingOrder="1"/>
    </xf>
    <xf numFmtId="0" fontId="7" fillId="3" borderId="0" xfId="0" applyFont="1" applyFill="1" applyAlignment="1">
      <alignment horizontal="left" vertical="top" wrapText="1" readingOrder="1"/>
    </xf>
    <xf numFmtId="165" fontId="7" fillId="3" borderId="0" xfId="0" applyNumberFormat="1" applyFont="1" applyFill="1" applyAlignment="1">
      <alignment horizontal="right" vertical="top" wrapText="1" readingOrder="1"/>
    </xf>
    <xf numFmtId="0" fontId="7" fillId="4" borderId="0" xfId="0" applyFont="1" applyFill="1" applyAlignment="1">
      <alignment horizontal="left" vertical="top" wrapText="1" readingOrder="1"/>
    </xf>
    <xf numFmtId="165" fontId="7" fillId="4" borderId="0" xfId="0" applyNumberFormat="1" applyFont="1" applyFill="1" applyAlignment="1">
      <alignment horizontal="right" vertical="top" wrapText="1" readingOrder="1"/>
    </xf>
    <xf numFmtId="0" fontId="7" fillId="5" borderId="0" xfId="0" applyFont="1" applyFill="1" applyAlignment="1">
      <alignment horizontal="left" vertical="top" wrapText="1" readingOrder="1"/>
    </xf>
    <xf numFmtId="165" fontId="7" fillId="5" borderId="0" xfId="0" applyNumberFormat="1" applyFont="1" applyFill="1" applyAlignment="1">
      <alignment horizontal="right" vertical="top" wrapText="1" readingOrder="1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33333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6"/>
  <sheetViews>
    <sheetView showGridLines="0" tabSelected="1" topLeftCell="A288" workbookViewId="0">
      <selection activeCell="G302" sqref="G302"/>
    </sheetView>
  </sheetViews>
  <sheetFormatPr baseColWidth="10" defaultColWidth="11.453125" defaultRowHeight="14.5"/>
  <cols>
    <col min="1" max="1" width="11.81640625" customWidth="1"/>
    <col min="2" max="2" width="8.54296875" customWidth="1"/>
    <col min="3" max="3" width="6.7265625" customWidth="1"/>
    <col min="4" max="4" width="34" customWidth="1"/>
    <col min="5" max="5" width="12.54296875" customWidth="1"/>
    <col min="6" max="6" width="32.453125" customWidth="1"/>
    <col min="7" max="7" width="9.54296875" customWidth="1"/>
    <col min="8" max="8" width="30" customWidth="1"/>
    <col min="9" max="9" width="13.453125" customWidth="1"/>
    <col min="10" max="10" width="11.26953125" customWidth="1"/>
    <col min="11" max="11" width="10.26953125" customWidth="1"/>
    <col min="12" max="12" width="13.26953125" customWidth="1"/>
    <col min="13" max="13" width="13.1796875" customWidth="1"/>
  </cols>
  <sheetData>
    <row r="1" spans="1:14" ht="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11</v>
      </c>
      <c r="M1" s="6" t="s">
        <v>12</v>
      </c>
      <c r="N1" s="6" t="s">
        <v>13</v>
      </c>
    </row>
    <row r="2" spans="1:14" ht="16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4">
        <v>163.70482774194301</v>
      </c>
      <c r="J2" s="3" t="s">
        <v>22</v>
      </c>
      <c r="K2" s="3" t="s">
        <v>23</v>
      </c>
      <c r="L2" s="5">
        <f>VLOOKUP(A2,'Km per år'!A:D,4,FALSE)</f>
        <v>40546.288999999946</v>
      </c>
      <c r="M2" s="5">
        <f>VLOOKUP(A2,'Turar per år'!A:E,4,FALSE)</f>
        <v>251</v>
      </c>
      <c r="N2" s="14" t="str">
        <f>VLOOKUP(A2,Vekedagar!A:I,8,FALSE)</f>
        <v>11111</v>
      </c>
    </row>
    <row r="3" spans="1:14" ht="16">
      <c r="A3" s="3" t="s">
        <v>24</v>
      </c>
      <c r="B3" s="3" t="s">
        <v>15</v>
      </c>
      <c r="C3" s="3" t="s">
        <v>25</v>
      </c>
      <c r="D3" s="3" t="s">
        <v>17</v>
      </c>
      <c r="E3" s="3" t="s">
        <v>26</v>
      </c>
      <c r="F3" s="3" t="s">
        <v>27</v>
      </c>
      <c r="G3" s="3" t="s">
        <v>28</v>
      </c>
      <c r="H3" s="3" t="s">
        <v>29</v>
      </c>
      <c r="I3" s="4">
        <v>22.088599034928102</v>
      </c>
      <c r="J3" s="3" t="s">
        <v>30</v>
      </c>
      <c r="K3" s="3" t="s">
        <v>23</v>
      </c>
      <c r="L3" s="5">
        <f>VLOOKUP(A3,'Km per år'!A:D,4,FALSE)</f>
        <v>3739.6260000000075</v>
      </c>
      <c r="M3" s="5">
        <f>VLOOKUP(A3,'Turar per år'!A:E,4,FALSE)</f>
        <v>187</v>
      </c>
      <c r="N3" s="14" t="str">
        <f>VLOOKUP(A3,Vekedagar!A:I,8,FALSE)</f>
        <v>11111</v>
      </c>
    </row>
    <row r="4" spans="1:14" ht="16">
      <c r="A4" s="3" t="s">
        <v>31</v>
      </c>
      <c r="B4" s="3" t="s">
        <v>15</v>
      </c>
      <c r="C4" s="3" t="s">
        <v>32</v>
      </c>
      <c r="D4" s="3" t="s">
        <v>17</v>
      </c>
      <c r="E4" s="3" t="s">
        <v>33</v>
      </c>
      <c r="F4" s="3" t="s">
        <v>34</v>
      </c>
      <c r="G4" s="3" t="s">
        <v>35</v>
      </c>
      <c r="H4" s="3" t="s">
        <v>36</v>
      </c>
      <c r="I4" s="4">
        <v>175.90919807185099</v>
      </c>
      <c r="J4" s="3" t="s">
        <v>22</v>
      </c>
      <c r="K4" s="3" t="s">
        <v>23</v>
      </c>
      <c r="L4" s="5">
        <f>VLOOKUP(A4,'Km per år'!A:D,4,FALSE)</f>
        <v>32488.819000000054</v>
      </c>
      <c r="M4" s="5">
        <f>VLOOKUP(A4,'Turar per år'!A:E,4,FALSE)</f>
        <v>187</v>
      </c>
      <c r="N4" s="14" t="str">
        <f>VLOOKUP(A4,Vekedagar!A:I,8,FALSE)</f>
        <v>11111</v>
      </c>
    </row>
    <row r="5" spans="1:14" ht="16">
      <c r="A5" s="3" t="s">
        <v>37</v>
      </c>
      <c r="B5" s="3" t="s">
        <v>15</v>
      </c>
      <c r="C5" s="3" t="s">
        <v>38</v>
      </c>
      <c r="D5" s="3" t="s">
        <v>17</v>
      </c>
      <c r="E5" s="3" t="s">
        <v>39</v>
      </c>
      <c r="F5" s="3" t="s">
        <v>40</v>
      </c>
      <c r="G5" s="3" t="s">
        <v>35</v>
      </c>
      <c r="H5" s="3" t="s">
        <v>36</v>
      </c>
      <c r="I5" s="4">
        <v>169.627841862792</v>
      </c>
      <c r="J5" s="3" t="s">
        <v>22</v>
      </c>
      <c r="K5" s="3" t="s">
        <v>23</v>
      </c>
      <c r="L5" s="5">
        <f>VLOOKUP(A5,'Km per år'!A:D,4,FALSE)</f>
        <v>10717.503999999999</v>
      </c>
      <c r="M5" s="5">
        <f>VLOOKUP(A5,'Turar per år'!A:E,4,FALSE)</f>
        <v>64</v>
      </c>
      <c r="N5" s="14" t="str">
        <f>VLOOKUP(A5,Vekedagar!A:I,8,FALSE)</f>
        <v>11111</v>
      </c>
    </row>
    <row r="6" spans="1:14" ht="16">
      <c r="A6" s="3" t="s">
        <v>41</v>
      </c>
      <c r="B6" s="3" t="s">
        <v>15</v>
      </c>
      <c r="C6" s="3" t="s">
        <v>42</v>
      </c>
      <c r="D6" s="3" t="s">
        <v>17</v>
      </c>
      <c r="E6" s="3" t="s">
        <v>43</v>
      </c>
      <c r="F6" s="3" t="s">
        <v>44</v>
      </c>
      <c r="G6" s="3" t="s">
        <v>45</v>
      </c>
      <c r="H6" s="3" t="s">
        <v>29</v>
      </c>
      <c r="I6" s="4">
        <v>1.48949379006811</v>
      </c>
      <c r="J6" s="3" t="s">
        <v>46</v>
      </c>
      <c r="K6" s="3" t="s">
        <v>23</v>
      </c>
      <c r="L6" s="5">
        <f>VLOOKUP(A6,'Km per år'!A:D,4,FALSE)</f>
        <v>373.73899999999861</v>
      </c>
      <c r="M6" s="5">
        <f>VLOOKUP(A6,'Turar per år'!A:E,4,FALSE)</f>
        <v>251</v>
      </c>
      <c r="N6" s="14" t="str">
        <f>VLOOKUP(A6,Vekedagar!A:I,8,FALSE)</f>
        <v>11111</v>
      </c>
    </row>
    <row r="7" spans="1:14" ht="16">
      <c r="A7" s="3" t="s">
        <v>47</v>
      </c>
      <c r="B7" s="3" t="s">
        <v>15</v>
      </c>
      <c r="C7" s="3" t="s">
        <v>48</v>
      </c>
      <c r="D7" s="3" t="s">
        <v>17</v>
      </c>
      <c r="E7" s="3" t="s">
        <v>49</v>
      </c>
      <c r="F7" s="3" t="s">
        <v>29</v>
      </c>
      <c r="G7" s="3" t="s">
        <v>50</v>
      </c>
      <c r="H7" s="3" t="s">
        <v>44</v>
      </c>
      <c r="I7" s="4">
        <v>1.53675587897748</v>
      </c>
      <c r="J7" s="3" t="s">
        <v>46</v>
      </c>
      <c r="K7" s="3" t="s">
        <v>23</v>
      </c>
      <c r="L7" s="5">
        <f>VLOOKUP(A7,'Km per år'!A:D,4,FALSE)</f>
        <v>385.28500000000162</v>
      </c>
      <c r="M7" s="5">
        <f>VLOOKUP(A7,'Turar per år'!A:E,4,FALSE)</f>
        <v>251</v>
      </c>
      <c r="N7" s="14" t="str">
        <f>VLOOKUP(A7,Vekedagar!A:I,8,FALSE)</f>
        <v>11111</v>
      </c>
    </row>
    <row r="8" spans="1:14" ht="16">
      <c r="A8" s="3" t="s">
        <v>51</v>
      </c>
      <c r="B8" s="3" t="s">
        <v>15</v>
      </c>
      <c r="C8" s="3" t="s">
        <v>52</v>
      </c>
      <c r="D8" s="3" t="s">
        <v>17</v>
      </c>
      <c r="E8" s="3" t="s">
        <v>53</v>
      </c>
      <c r="F8" s="3" t="s">
        <v>54</v>
      </c>
      <c r="G8" s="3" t="s">
        <v>18</v>
      </c>
      <c r="H8" s="3" t="s">
        <v>27</v>
      </c>
      <c r="I8" s="4">
        <v>23.5294430362719</v>
      </c>
      <c r="J8" s="3" t="s">
        <v>30</v>
      </c>
      <c r="K8" s="3" t="s">
        <v>23</v>
      </c>
      <c r="L8" s="5">
        <f>VLOOKUP(A8,'Km per år'!A:D,4,FALSE)</f>
        <v>4008.3449999999912</v>
      </c>
      <c r="M8" s="5">
        <f>VLOOKUP(A8,'Turar per år'!A:E,4,FALSE)</f>
        <v>187</v>
      </c>
      <c r="N8" s="14" t="str">
        <f>VLOOKUP(A8,Vekedagar!A:I,8,FALSE)</f>
        <v>11111</v>
      </c>
    </row>
    <row r="9" spans="1:14" ht="16">
      <c r="A9" s="3" t="s">
        <v>55</v>
      </c>
      <c r="B9" s="3" t="s">
        <v>56</v>
      </c>
      <c r="C9" s="3" t="s">
        <v>16</v>
      </c>
      <c r="D9" s="3" t="s">
        <v>57</v>
      </c>
      <c r="E9" s="3" t="s">
        <v>58</v>
      </c>
      <c r="F9" s="3" t="s">
        <v>36</v>
      </c>
      <c r="G9" s="3" t="s">
        <v>59</v>
      </c>
      <c r="H9" s="3" t="s">
        <v>60</v>
      </c>
      <c r="I9" s="4">
        <v>121.13959588006701</v>
      </c>
      <c r="J9" s="3" t="s">
        <v>22</v>
      </c>
      <c r="K9" s="3" t="s">
        <v>23</v>
      </c>
      <c r="L9" s="5">
        <f>VLOOKUP(A9,'Km per år'!A:D,4,FALSE)</f>
        <v>30390.829000000154</v>
      </c>
      <c r="M9" s="5">
        <f>VLOOKUP(A9,'Turar per år'!A:E,4,FALSE)</f>
        <v>251</v>
      </c>
      <c r="N9" s="14" t="str">
        <f>VLOOKUP(A9,Vekedagar!A:I,8,FALSE)</f>
        <v>11111</v>
      </c>
    </row>
    <row r="10" spans="1:14" ht="16">
      <c r="A10" s="3" t="s">
        <v>61</v>
      </c>
      <c r="B10" s="3" t="s">
        <v>56</v>
      </c>
      <c r="C10" s="3" t="s">
        <v>62</v>
      </c>
      <c r="D10" s="3" t="s">
        <v>57</v>
      </c>
      <c r="E10" s="3" t="s">
        <v>58</v>
      </c>
      <c r="F10" s="3" t="s">
        <v>36</v>
      </c>
      <c r="G10" s="3" t="s">
        <v>59</v>
      </c>
      <c r="H10" s="3" t="s">
        <v>60</v>
      </c>
      <c r="I10" s="4">
        <v>121.13959588006701</v>
      </c>
      <c r="J10" s="3" t="s">
        <v>22</v>
      </c>
      <c r="K10" s="3" t="s">
        <v>63</v>
      </c>
      <c r="L10" s="5">
        <f>VLOOKUP(A10,'Km per år'!A:D,4,FALSE)</f>
        <v>6296.1079999999974</v>
      </c>
      <c r="M10" s="5">
        <f>VLOOKUP(A10,'Turar per år'!A:E,4,FALSE)</f>
        <v>52</v>
      </c>
      <c r="N10" s="14">
        <f>VLOOKUP(A10,Vekedagar!A:I,8,FALSE)</f>
        <v>6</v>
      </c>
    </row>
    <row r="11" spans="1:14" ht="16">
      <c r="A11" s="3" t="s">
        <v>64</v>
      </c>
      <c r="B11" s="3" t="s">
        <v>56</v>
      </c>
      <c r="C11" s="3" t="s">
        <v>65</v>
      </c>
      <c r="D11" s="3" t="s">
        <v>57</v>
      </c>
      <c r="E11" s="3" t="s">
        <v>58</v>
      </c>
      <c r="F11" s="3" t="s">
        <v>36</v>
      </c>
      <c r="G11" s="3" t="s">
        <v>59</v>
      </c>
      <c r="H11" s="3" t="s">
        <v>60</v>
      </c>
      <c r="I11" s="4">
        <v>121.13959588006701</v>
      </c>
      <c r="J11" s="3" t="s">
        <v>22</v>
      </c>
      <c r="K11" s="3" t="s">
        <v>66</v>
      </c>
      <c r="L11" s="5">
        <f>VLOOKUP(A11,'Km per år'!A:D,4,FALSE)</f>
        <v>7143.6609999999955</v>
      </c>
      <c r="M11" s="5">
        <f>VLOOKUP(A11,'Turar per år'!A:E,4,FALSE)</f>
        <v>59</v>
      </c>
      <c r="N11" s="14">
        <f>VLOOKUP(A11,Vekedagar!A:I,8,FALSE)</f>
        <v>7</v>
      </c>
    </row>
    <row r="12" spans="1:14" ht="16">
      <c r="A12" s="3" t="s">
        <v>67</v>
      </c>
      <c r="B12" s="3" t="s">
        <v>56</v>
      </c>
      <c r="C12" s="3" t="s">
        <v>32</v>
      </c>
      <c r="D12" s="3" t="s">
        <v>57</v>
      </c>
      <c r="E12" s="3" t="s">
        <v>68</v>
      </c>
      <c r="F12" s="3" t="s">
        <v>60</v>
      </c>
      <c r="G12" s="3" t="s">
        <v>69</v>
      </c>
      <c r="H12" s="3" t="s">
        <v>36</v>
      </c>
      <c r="I12" s="4">
        <v>124.438754855041</v>
      </c>
      <c r="J12" s="3" t="s">
        <v>22</v>
      </c>
      <c r="K12" s="3" t="s">
        <v>23</v>
      </c>
      <c r="L12" s="5">
        <f>VLOOKUP(A12,'Km per år'!A:D,4,FALSE)</f>
        <v>31218.878000000106</v>
      </c>
      <c r="M12" s="5">
        <f>VLOOKUP(A12,'Turar per år'!A:E,4,FALSE)</f>
        <v>251</v>
      </c>
      <c r="N12" s="14" t="str">
        <f>VLOOKUP(A12,Vekedagar!A:I,8,FALSE)</f>
        <v>11111</v>
      </c>
    </row>
    <row r="13" spans="1:14" ht="16">
      <c r="A13" s="3" t="s">
        <v>70</v>
      </c>
      <c r="B13" s="3" t="s">
        <v>56</v>
      </c>
      <c r="C13" s="3" t="s">
        <v>71</v>
      </c>
      <c r="D13" s="3" t="s">
        <v>57</v>
      </c>
      <c r="E13" s="3" t="s">
        <v>68</v>
      </c>
      <c r="F13" s="3" t="s">
        <v>60</v>
      </c>
      <c r="G13" s="3" t="s">
        <v>69</v>
      </c>
      <c r="H13" s="3" t="s">
        <v>36</v>
      </c>
      <c r="I13" s="4">
        <v>124.438754855041</v>
      </c>
      <c r="J13" s="3" t="s">
        <v>22</v>
      </c>
      <c r="K13" s="3" t="s">
        <v>63</v>
      </c>
      <c r="L13" s="5">
        <f>VLOOKUP(A13,'Km per år'!A:D,4,FALSE)</f>
        <v>6716.4119999999957</v>
      </c>
      <c r="M13" s="5">
        <f>VLOOKUP(A13,'Turar per år'!A:E,4,FALSE)</f>
        <v>54</v>
      </c>
      <c r="N13" s="14">
        <f>VLOOKUP(A13,Vekedagar!A:I,8,FALSE)</f>
        <v>6</v>
      </c>
    </row>
    <row r="14" spans="1:14" ht="16">
      <c r="A14" s="3" t="s">
        <v>72</v>
      </c>
      <c r="B14" s="3" t="s">
        <v>56</v>
      </c>
      <c r="C14" s="3" t="s">
        <v>73</v>
      </c>
      <c r="D14" s="3" t="s">
        <v>57</v>
      </c>
      <c r="E14" s="3" t="s">
        <v>68</v>
      </c>
      <c r="F14" s="3" t="s">
        <v>60</v>
      </c>
      <c r="G14" s="3" t="s">
        <v>69</v>
      </c>
      <c r="H14" s="3" t="s">
        <v>36</v>
      </c>
      <c r="I14" s="4">
        <v>124.438754855041</v>
      </c>
      <c r="J14" s="3" t="s">
        <v>22</v>
      </c>
      <c r="K14" s="3" t="s">
        <v>66</v>
      </c>
      <c r="L14" s="5">
        <f>VLOOKUP(A14,'Km per år'!A:D,4,FALSE)</f>
        <v>7338.3019999999942</v>
      </c>
      <c r="M14" s="5">
        <f>VLOOKUP(A14,'Turar per år'!A:E,4,FALSE)</f>
        <v>59</v>
      </c>
      <c r="N14" s="14">
        <f>VLOOKUP(A14,Vekedagar!A:I,8,FALSE)</f>
        <v>7</v>
      </c>
    </row>
    <row r="15" spans="1:14" ht="16">
      <c r="A15" s="3" t="s">
        <v>74</v>
      </c>
      <c r="B15" s="3" t="s">
        <v>75</v>
      </c>
      <c r="C15" s="3" t="s">
        <v>16</v>
      </c>
      <c r="D15" s="3" t="s">
        <v>76</v>
      </c>
      <c r="E15" s="3" t="s">
        <v>77</v>
      </c>
      <c r="F15" s="3" t="s">
        <v>60</v>
      </c>
      <c r="G15" s="3" t="s">
        <v>78</v>
      </c>
      <c r="H15" s="3" t="s">
        <v>79</v>
      </c>
      <c r="I15" s="4">
        <v>49.646982142349202</v>
      </c>
      <c r="J15" s="3" t="s">
        <v>80</v>
      </c>
      <c r="K15" s="3" t="s">
        <v>23</v>
      </c>
      <c r="L15" s="5">
        <f>VLOOKUP(A15,'Km per år'!A:D,4,FALSE)</f>
        <v>9280.2490000000398</v>
      </c>
      <c r="M15" s="5">
        <f>VLOOKUP(A15,'Turar per år'!A:E,4,FALSE)</f>
        <v>187</v>
      </c>
      <c r="N15" s="14" t="str">
        <f>VLOOKUP(A15,Vekedagar!A:I,8,FALSE)</f>
        <v>11111</v>
      </c>
    </row>
    <row r="16" spans="1:14" ht="16">
      <c r="A16" s="3" t="s">
        <v>81</v>
      </c>
      <c r="B16" s="3" t="s">
        <v>75</v>
      </c>
      <c r="C16" s="3" t="s">
        <v>25</v>
      </c>
      <c r="D16" s="3" t="s">
        <v>76</v>
      </c>
      <c r="E16" s="3" t="s">
        <v>82</v>
      </c>
      <c r="F16" s="3" t="s">
        <v>60</v>
      </c>
      <c r="G16" s="3" t="s">
        <v>83</v>
      </c>
      <c r="H16" s="3" t="s">
        <v>84</v>
      </c>
      <c r="I16" s="4">
        <v>17.218332910679202</v>
      </c>
      <c r="J16" s="3" t="s">
        <v>22</v>
      </c>
      <c r="K16" s="3" t="s">
        <v>23</v>
      </c>
      <c r="L16" s="5">
        <f>VLOOKUP(A16,'Km per år'!A:D,4,FALSE)</f>
        <v>3218.4569999999867</v>
      </c>
      <c r="M16" s="5">
        <f>VLOOKUP(A16,'Turar per år'!A:E,4,FALSE)</f>
        <v>187</v>
      </c>
      <c r="N16" s="14" t="str">
        <f>VLOOKUP(A16,Vekedagar!A:I,8,FALSE)</f>
        <v>11111</v>
      </c>
    </row>
    <row r="17" spans="1:14" ht="16">
      <c r="A17" s="3" t="s">
        <v>85</v>
      </c>
      <c r="B17" s="3" t="s">
        <v>75</v>
      </c>
      <c r="C17" s="3" t="s">
        <v>86</v>
      </c>
      <c r="D17" s="3" t="s">
        <v>76</v>
      </c>
      <c r="E17" s="3" t="s">
        <v>69</v>
      </c>
      <c r="F17" s="3" t="s">
        <v>84</v>
      </c>
      <c r="G17" s="3" t="s">
        <v>87</v>
      </c>
      <c r="H17" s="3" t="s">
        <v>88</v>
      </c>
      <c r="I17" s="4">
        <v>4.0152949384509</v>
      </c>
      <c r="J17" s="3" t="s">
        <v>30</v>
      </c>
      <c r="K17" s="3" t="s">
        <v>23</v>
      </c>
      <c r="L17" s="5">
        <f>VLOOKUP(A17,'Km per år'!A:D,4,FALSE)</f>
        <v>160.43999999999991</v>
      </c>
      <c r="M17" s="5">
        <f>VLOOKUP(A17,'Turar per år'!A:E,4,FALSE)</f>
        <v>40</v>
      </c>
      <c r="N17" s="14" t="str">
        <f>VLOOKUP(A17,Vekedagar!A:I,8,FALSE)</f>
        <v>01000</v>
      </c>
    </row>
    <row r="18" spans="1:14" ht="16">
      <c r="A18" s="3" t="s">
        <v>89</v>
      </c>
      <c r="B18" s="3" t="s">
        <v>75</v>
      </c>
      <c r="C18" s="3" t="s">
        <v>90</v>
      </c>
      <c r="D18" s="3" t="s">
        <v>76</v>
      </c>
      <c r="E18" s="3" t="s">
        <v>35</v>
      </c>
      <c r="F18" s="3" t="s">
        <v>91</v>
      </c>
      <c r="G18" s="3" t="s">
        <v>92</v>
      </c>
      <c r="H18" s="3" t="s">
        <v>79</v>
      </c>
      <c r="I18" s="4">
        <v>18.051761205550498</v>
      </c>
      <c r="J18" s="3" t="s">
        <v>30</v>
      </c>
      <c r="K18" s="3" t="s">
        <v>23</v>
      </c>
      <c r="L18" s="5">
        <f>VLOOKUP(A18,'Km per år'!A:D,4,FALSE)</f>
        <v>721.84000000000037</v>
      </c>
      <c r="M18" s="5">
        <f>VLOOKUP(A18,'Turar per år'!A:E,4,FALSE)</f>
        <v>40</v>
      </c>
      <c r="N18" s="14" t="str">
        <f>VLOOKUP(A18,Vekedagar!A:I,8,FALSE)</f>
        <v>01000</v>
      </c>
    </row>
    <row r="19" spans="1:14" ht="16">
      <c r="A19" s="3" t="s">
        <v>93</v>
      </c>
      <c r="B19" s="3" t="s">
        <v>75</v>
      </c>
      <c r="C19" s="3" t="s">
        <v>94</v>
      </c>
      <c r="D19" s="3" t="s">
        <v>76</v>
      </c>
      <c r="E19" s="3" t="s">
        <v>95</v>
      </c>
      <c r="F19" s="3" t="s">
        <v>60</v>
      </c>
      <c r="G19" s="3" t="s">
        <v>96</v>
      </c>
      <c r="H19" s="3" t="s">
        <v>79</v>
      </c>
      <c r="I19" s="4">
        <v>52.501545167904901</v>
      </c>
      <c r="J19" s="3" t="s">
        <v>80</v>
      </c>
      <c r="K19" s="3" t="s">
        <v>23</v>
      </c>
      <c r="L19" s="5">
        <f>VLOOKUP(A19,'Km per år'!A:D,4,FALSE)</f>
        <v>9813.9469999999837</v>
      </c>
      <c r="M19" s="5">
        <f>VLOOKUP(A19,'Turar per år'!A:E,4,FALSE)</f>
        <v>187</v>
      </c>
      <c r="N19" s="14" t="str">
        <f>VLOOKUP(A19,Vekedagar!A:I,8,FALSE)</f>
        <v>11111</v>
      </c>
    </row>
    <row r="20" spans="1:14" ht="16">
      <c r="A20" s="3" t="s">
        <v>97</v>
      </c>
      <c r="B20" s="3" t="s">
        <v>75</v>
      </c>
      <c r="C20" s="3" t="s">
        <v>98</v>
      </c>
      <c r="D20" s="3" t="s">
        <v>76</v>
      </c>
      <c r="E20" s="3" t="s">
        <v>59</v>
      </c>
      <c r="F20" s="3" t="s">
        <v>60</v>
      </c>
      <c r="G20" s="3" t="s">
        <v>99</v>
      </c>
      <c r="H20" s="3" t="s">
        <v>100</v>
      </c>
      <c r="I20" s="4">
        <v>41.4839326168836</v>
      </c>
      <c r="J20" s="3" t="s">
        <v>30</v>
      </c>
      <c r="K20" s="3" t="s">
        <v>23</v>
      </c>
      <c r="L20" s="5">
        <f>VLOOKUP(A20,'Km per år'!A:D,4,FALSE)</f>
        <v>8624.7200000000212</v>
      </c>
      <c r="M20" s="5">
        <f>VLOOKUP(A20,'Turar per år'!A:E,4,FALSE)</f>
        <v>208</v>
      </c>
      <c r="N20" s="14" t="str">
        <f>VLOOKUP(A20,Vekedagar!A:I,8,FALSE)</f>
        <v>11111</v>
      </c>
    </row>
    <row r="21" spans="1:14" ht="16">
      <c r="A21" s="3" t="s">
        <v>101</v>
      </c>
      <c r="B21" s="3" t="s">
        <v>75</v>
      </c>
      <c r="C21" s="3" t="s">
        <v>65</v>
      </c>
      <c r="D21" s="3" t="s">
        <v>76</v>
      </c>
      <c r="E21" s="3" t="s">
        <v>59</v>
      </c>
      <c r="F21" s="3" t="s">
        <v>60</v>
      </c>
      <c r="G21" s="3" t="s">
        <v>102</v>
      </c>
      <c r="H21" s="3" t="s">
        <v>27</v>
      </c>
      <c r="I21" s="4">
        <v>76.362476946171398</v>
      </c>
      <c r="J21" s="3" t="s">
        <v>30</v>
      </c>
      <c r="K21" s="3" t="s">
        <v>66</v>
      </c>
      <c r="L21" s="5">
        <f>VLOOKUP(A21,'Km per år'!A:D,4,FALSE)</f>
        <v>2976.8310000000015</v>
      </c>
      <c r="M21" s="5">
        <f>VLOOKUP(A21,'Turar per år'!A:E,4,FALSE)</f>
        <v>39</v>
      </c>
      <c r="N21" s="14">
        <f>VLOOKUP(A21,Vekedagar!A:I,8,FALSE)</f>
        <v>7</v>
      </c>
    </row>
    <row r="22" spans="1:14" ht="16">
      <c r="A22" s="3" t="s">
        <v>103</v>
      </c>
      <c r="B22" s="3" t="s">
        <v>75</v>
      </c>
      <c r="C22" s="3" t="s">
        <v>32</v>
      </c>
      <c r="D22" s="3" t="s">
        <v>76</v>
      </c>
      <c r="E22" s="3" t="s">
        <v>104</v>
      </c>
      <c r="F22" s="3" t="s">
        <v>79</v>
      </c>
      <c r="G22" s="3" t="s">
        <v>105</v>
      </c>
      <c r="H22" s="3" t="s">
        <v>60</v>
      </c>
      <c r="I22" s="4">
        <v>49.919685372184198</v>
      </c>
      <c r="J22" s="3" t="s">
        <v>80</v>
      </c>
      <c r="K22" s="3" t="s">
        <v>23</v>
      </c>
      <c r="L22" s="5">
        <f>VLOOKUP(A22,'Km per år'!A:D,4,FALSE)</f>
        <v>9330.3650000000434</v>
      </c>
      <c r="M22" s="5">
        <f>VLOOKUP(A22,'Turar per år'!A:E,4,FALSE)</f>
        <v>187</v>
      </c>
      <c r="N22" s="14" t="str">
        <f>VLOOKUP(A22,Vekedagar!A:I,8,FALSE)</f>
        <v>11111</v>
      </c>
    </row>
    <row r="23" spans="1:14" ht="16">
      <c r="A23" s="3" t="s">
        <v>106</v>
      </c>
      <c r="B23" s="3" t="s">
        <v>75</v>
      </c>
      <c r="C23" s="3" t="s">
        <v>38</v>
      </c>
      <c r="D23" s="3" t="s">
        <v>76</v>
      </c>
      <c r="E23" s="3" t="s">
        <v>83</v>
      </c>
      <c r="F23" s="3" t="s">
        <v>84</v>
      </c>
      <c r="G23" s="3" t="s">
        <v>107</v>
      </c>
      <c r="H23" s="3" t="s">
        <v>60</v>
      </c>
      <c r="I23" s="4">
        <v>17.136073580552601</v>
      </c>
      <c r="J23" s="3" t="s">
        <v>80</v>
      </c>
      <c r="K23" s="3" t="s">
        <v>23</v>
      </c>
      <c r="L23" s="5">
        <f>VLOOKUP(A23,'Km per år'!A:D,4,FALSE)</f>
        <v>3202.9360000000074</v>
      </c>
      <c r="M23" s="5">
        <f>VLOOKUP(A23,'Turar per år'!A:E,4,FALSE)</f>
        <v>187</v>
      </c>
      <c r="N23" s="14" t="str">
        <f>VLOOKUP(A23,Vekedagar!A:I,8,FALSE)</f>
        <v>11111</v>
      </c>
    </row>
    <row r="24" spans="1:14" ht="16">
      <c r="A24" s="3" t="s">
        <v>108</v>
      </c>
      <c r="B24" s="3" t="s">
        <v>75</v>
      </c>
      <c r="C24" s="3" t="s">
        <v>42</v>
      </c>
      <c r="D24" s="3" t="s">
        <v>76</v>
      </c>
      <c r="E24" s="3" t="s">
        <v>83</v>
      </c>
      <c r="F24" s="3" t="s">
        <v>79</v>
      </c>
      <c r="G24" s="3" t="s">
        <v>109</v>
      </c>
      <c r="H24" s="3" t="s">
        <v>60</v>
      </c>
      <c r="I24" s="4">
        <v>52.103219601154997</v>
      </c>
      <c r="J24" s="3" t="s">
        <v>30</v>
      </c>
      <c r="K24" s="3" t="s">
        <v>23</v>
      </c>
      <c r="L24" s="5">
        <f>VLOOKUP(A24,'Km per år'!A:D,4,FALSE)</f>
        <v>9738.9599999999882</v>
      </c>
      <c r="M24" s="5">
        <f>VLOOKUP(A24,'Turar per år'!A:E,4,FALSE)</f>
        <v>187</v>
      </c>
      <c r="N24" s="14" t="str">
        <f>VLOOKUP(A24,Vekedagar!A:I,8,FALSE)</f>
        <v>11111</v>
      </c>
    </row>
    <row r="25" spans="1:14" ht="16">
      <c r="A25" s="3" t="s">
        <v>110</v>
      </c>
      <c r="B25" s="3" t="s">
        <v>75</v>
      </c>
      <c r="C25" s="3" t="s">
        <v>48</v>
      </c>
      <c r="D25" s="3" t="s">
        <v>76</v>
      </c>
      <c r="E25" s="3" t="s">
        <v>68</v>
      </c>
      <c r="F25" s="3" t="s">
        <v>100</v>
      </c>
      <c r="G25" s="3" t="s">
        <v>109</v>
      </c>
      <c r="H25" s="3" t="s">
        <v>60</v>
      </c>
      <c r="I25" s="4">
        <v>41.4967492384541</v>
      </c>
      <c r="J25" s="3" t="s">
        <v>30</v>
      </c>
      <c r="K25" s="3" t="s">
        <v>23</v>
      </c>
      <c r="L25" s="5">
        <f>VLOOKUP(A25,'Km per år'!A:D,4,FALSE)</f>
        <v>2654.4640000000045</v>
      </c>
      <c r="M25" s="5">
        <f>VLOOKUP(A25,'Turar per år'!A:E,4,FALSE)</f>
        <v>64</v>
      </c>
      <c r="N25" s="14" t="str">
        <f>VLOOKUP(A25,Vekedagar!A:I,8,FALSE)</f>
        <v>11111</v>
      </c>
    </row>
    <row r="26" spans="1:14" ht="16">
      <c r="A26" s="3" t="s">
        <v>111</v>
      </c>
      <c r="B26" s="3" t="s">
        <v>75</v>
      </c>
      <c r="C26" s="3" t="s">
        <v>52</v>
      </c>
      <c r="D26" s="3" t="s">
        <v>76</v>
      </c>
      <c r="E26" s="3" t="s">
        <v>112</v>
      </c>
      <c r="F26" s="3" t="s">
        <v>84</v>
      </c>
      <c r="G26" s="3" t="s">
        <v>113</v>
      </c>
      <c r="H26" s="3" t="s">
        <v>60</v>
      </c>
      <c r="I26" s="4">
        <v>17.136073580552601</v>
      </c>
      <c r="J26" s="3" t="s">
        <v>114</v>
      </c>
      <c r="K26" s="3" t="s">
        <v>23</v>
      </c>
      <c r="L26" s="5">
        <f>VLOOKUP(A26,'Km per år'!A:D,4,FALSE)</f>
        <v>3202.9360000000074</v>
      </c>
      <c r="M26" s="5">
        <f>VLOOKUP(A26,'Turar per år'!A:E,4,FALSE)</f>
        <v>187</v>
      </c>
      <c r="N26" s="14" t="str">
        <f>VLOOKUP(A26,Vekedagar!A:I,8,FALSE)</f>
        <v>11111</v>
      </c>
    </row>
    <row r="27" spans="1:14" ht="16">
      <c r="A27" s="3" t="s">
        <v>115</v>
      </c>
      <c r="B27" s="3" t="s">
        <v>75</v>
      </c>
      <c r="C27" s="3" t="s">
        <v>116</v>
      </c>
      <c r="D27" s="3" t="s">
        <v>76</v>
      </c>
      <c r="E27" s="3" t="s">
        <v>117</v>
      </c>
      <c r="F27" s="3" t="s">
        <v>100</v>
      </c>
      <c r="G27" s="3" t="s">
        <v>118</v>
      </c>
      <c r="H27" s="3" t="s">
        <v>60</v>
      </c>
      <c r="I27" s="4">
        <v>41.4967492384541</v>
      </c>
      <c r="J27" s="3" t="s">
        <v>30</v>
      </c>
      <c r="K27" s="3" t="s">
        <v>23</v>
      </c>
      <c r="L27" s="5">
        <f>VLOOKUP(A27,'Km per år'!A:D,4,FALSE)</f>
        <v>8627.0079999999798</v>
      </c>
      <c r="M27" s="5">
        <f>VLOOKUP(A27,'Turar per år'!A:E,4,FALSE)</f>
        <v>208</v>
      </c>
      <c r="N27" s="14" t="str">
        <f>VLOOKUP(A27,Vekedagar!A:I,8,FALSE)</f>
        <v>11111</v>
      </c>
    </row>
    <row r="28" spans="1:14" ht="16">
      <c r="A28" s="3" t="s">
        <v>119</v>
      </c>
      <c r="B28" s="3" t="s">
        <v>75</v>
      </c>
      <c r="C28" s="3" t="s">
        <v>73</v>
      </c>
      <c r="D28" s="3" t="s">
        <v>76</v>
      </c>
      <c r="E28" s="3" t="s">
        <v>117</v>
      </c>
      <c r="F28" s="3" t="s">
        <v>100</v>
      </c>
      <c r="G28" s="3" t="s">
        <v>118</v>
      </c>
      <c r="H28" s="3" t="s">
        <v>60</v>
      </c>
      <c r="I28" s="4">
        <v>41.4967492384541</v>
      </c>
      <c r="J28" s="3" t="s">
        <v>30</v>
      </c>
      <c r="K28" s="3" t="s">
        <v>66</v>
      </c>
      <c r="L28" s="5">
        <f>VLOOKUP(A28,'Km per år'!A:D,4,FALSE)</f>
        <v>1617.5640000000017</v>
      </c>
      <c r="M28" s="5">
        <f>VLOOKUP(A28,'Turar per år'!A:E,4,FALSE)</f>
        <v>39</v>
      </c>
      <c r="N28" s="14">
        <f>VLOOKUP(A28,Vekedagar!A:I,8,FALSE)</f>
        <v>7</v>
      </c>
    </row>
    <row r="29" spans="1:14" ht="16">
      <c r="A29" s="3" t="s">
        <v>120</v>
      </c>
      <c r="B29" s="3" t="s">
        <v>75</v>
      </c>
      <c r="C29" s="3" t="s">
        <v>121</v>
      </c>
      <c r="D29" s="3" t="s">
        <v>76</v>
      </c>
      <c r="E29" s="3" t="s">
        <v>122</v>
      </c>
      <c r="F29" s="3" t="s">
        <v>27</v>
      </c>
      <c r="G29" s="3" t="s">
        <v>123</v>
      </c>
      <c r="H29" s="3" t="s">
        <v>60</v>
      </c>
      <c r="I29" s="4">
        <v>76.363097998290996</v>
      </c>
      <c r="J29" s="3" t="s">
        <v>30</v>
      </c>
      <c r="K29" s="3" t="s">
        <v>66</v>
      </c>
      <c r="L29" s="5">
        <f>VLOOKUP(A29,'Km per år'!A:D,4,FALSE)</f>
        <v>2976.8699999999985</v>
      </c>
      <c r="M29" s="5">
        <f>VLOOKUP(A29,'Turar per år'!A:E,4,FALSE)</f>
        <v>39</v>
      </c>
      <c r="N29" s="14">
        <f>VLOOKUP(A29,Vekedagar!A:I,8,FALSE)</f>
        <v>7</v>
      </c>
    </row>
    <row r="30" spans="1:14" ht="16">
      <c r="A30" s="3" t="s">
        <v>124</v>
      </c>
      <c r="B30" s="3" t="s">
        <v>125</v>
      </c>
      <c r="C30" s="3" t="s">
        <v>16</v>
      </c>
      <c r="D30" s="3" t="s">
        <v>126</v>
      </c>
      <c r="E30" s="3" t="s">
        <v>127</v>
      </c>
      <c r="F30" s="3" t="s">
        <v>60</v>
      </c>
      <c r="G30" s="3" t="s">
        <v>128</v>
      </c>
      <c r="H30" s="3" t="s">
        <v>129</v>
      </c>
      <c r="I30" s="4">
        <v>20.1099986786678</v>
      </c>
      <c r="J30" s="3" t="s">
        <v>114</v>
      </c>
      <c r="K30" s="3" t="s">
        <v>23</v>
      </c>
      <c r="L30" s="5">
        <f>VLOOKUP(A30,'Km per år'!A:D,4,FALSE)</f>
        <v>3758.5130000000113</v>
      </c>
      <c r="M30" s="5">
        <f>VLOOKUP(A30,'Turar per år'!A:E,4,FALSE)</f>
        <v>187</v>
      </c>
      <c r="N30" s="14" t="str">
        <f>VLOOKUP(A30,Vekedagar!A:I,8,FALSE)</f>
        <v>11111</v>
      </c>
    </row>
    <row r="31" spans="1:14" ht="16">
      <c r="A31" s="3" t="s">
        <v>130</v>
      </c>
      <c r="B31" s="3" t="s">
        <v>125</v>
      </c>
      <c r="C31" s="3" t="s">
        <v>25</v>
      </c>
      <c r="D31" s="3" t="s">
        <v>126</v>
      </c>
      <c r="E31" s="3" t="s">
        <v>131</v>
      </c>
      <c r="F31" s="3" t="s">
        <v>132</v>
      </c>
      <c r="G31" s="3" t="s">
        <v>133</v>
      </c>
      <c r="H31" s="3" t="s">
        <v>134</v>
      </c>
      <c r="I31" s="4">
        <v>19.2020708718352</v>
      </c>
      <c r="J31" s="3" t="s">
        <v>46</v>
      </c>
      <c r="K31" s="3" t="s">
        <v>23</v>
      </c>
      <c r="L31" s="5">
        <f>VLOOKUP(A31,'Km per år'!A:D,4,FALSE)</f>
        <v>767.6400000000001</v>
      </c>
      <c r="M31" s="5">
        <f>VLOOKUP(A31,'Turar per år'!A:E,4,FALSE)</f>
        <v>40</v>
      </c>
      <c r="N31" s="14" t="str">
        <f>VLOOKUP(A31,Vekedagar!A:I,8,FALSE)</f>
        <v>01000</v>
      </c>
    </row>
    <row r="32" spans="1:14" ht="16">
      <c r="A32" s="3" t="s">
        <v>135</v>
      </c>
      <c r="B32" s="3" t="s">
        <v>125</v>
      </c>
      <c r="C32" s="3" t="s">
        <v>86</v>
      </c>
      <c r="D32" s="3" t="s">
        <v>126</v>
      </c>
      <c r="E32" s="3" t="s">
        <v>113</v>
      </c>
      <c r="F32" s="3" t="s">
        <v>60</v>
      </c>
      <c r="G32" s="3" t="s">
        <v>136</v>
      </c>
      <c r="H32" s="3" t="s">
        <v>129</v>
      </c>
      <c r="I32" s="4">
        <v>20.6961211396953</v>
      </c>
      <c r="J32" s="3" t="s">
        <v>114</v>
      </c>
      <c r="K32" s="3" t="s">
        <v>23</v>
      </c>
      <c r="L32" s="5">
        <f>VLOOKUP(A32,'Km per år'!A:D,4,FALSE)</f>
        <v>3867.7209999999991</v>
      </c>
      <c r="M32" s="5">
        <f>VLOOKUP(A32,'Turar per år'!A:E,4,FALSE)</f>
        <v>187</v>
      </c>
      <c r="N32" s="14" t="str">
        <f>VLOOKUP(A32,Vekedagar!A:I,8,FALSE)</f>
        <v>11111</v>
      </c>
    </row>
    <row r="33" spans="1:14" ht="16">
      <c r="A33" s="3" t="s">
        <v>137</v>
      </c>
      <c r="B33" s="3" t="s">
        <v>125</v>
      </c>
      <c r="C33" s="3" t="s">
        <v>90</v>
      </c>
      <c r="D33" s="3" t="s">
        <v>126</v>
      </c>
      <c r="E33" s="3" t="s">
        <v>138</v>
      </c>
      <c r="F33" s="3" t="s">
        <v>60</v>
      </c>
      <c r="G33" s="3" t="s">
        <v>139</v>
      </c>
      <c r="H33" s="3" t="s">
        <v>134</v>
      </c>
      <c r="I33" s="4">
        <v>19.2924886188957</v>
      </c>
      <c r="J33" s="3" t="s">
        <v>114</v>
      </c>
      <c r="K33" s="3" t="s">
        <v>23</v>
      </c>
      <c r="L33" s="5">
        <f>VLOOKUP(A33,'Km per år'!A:D,4,FALSE)</f>
        <v>3605.734000000009</v>
      </c>
      <c r="M33" s="5">
        <f>VLOOKUP(A33,'Turar per år'!A:E,4,FALSE)</f>
        <v>187</v>
      </c>
      <c r="N33" s="14" t="str">
        <f>VLOOKUP(A33,Vekedagar!A:I,8,FALSE)</f>
        <v>11111</v>
      </c>
    </row>
    <row r="34" spans="1:14" ht="16">
      <c r="A34" s="3" t="s">
        <v>140</v>
      </c>
      <c r="B34" s="3" t="s">
        <v>125</v>
      </c>
      <c r="C34" s="3" t="s">
        <v>32</v>
      </c>
      <c r="D34" s="3" t="s">
        <v>126</v>
      </c>
      <c r="E34" s="3" t="s">
        <v>39</v>
      </c>
      <c r="F34" s="3" t="s">
        <v>129</v>
      </c>
      <c r="G34" s="3" t="s">
        <v>141</v>
      </c>
      <c r="H34" s="3" t="s">
        <v>60</v>
      </c>
      <c r="I34" s="4">
        <v>20.5769230599286</v>
      </c>
      <c r="J34" s="3" t="s">
        <v>114</v>
      </c>
      <c r="K34" s="3" t="s">
        <v>23</v>
      </c>
      <c r="L34" s="5">
        <f>VLOOKUP(A34,'Km per år'!A:D,4,FALSE)</f>
        <v>3845.6550000000088</v>
      </c>
      <c r="M34" s="5">
        <f>VLOOKUP(A34,'Turar per år'!A:E,4,FALSE)</f>
        <v>187</v>
      </c>
      <c r="N34" s="14" t="str">
        <f>VLOOKUP(A34,Vekedagar!A:I,8,FALSE)</f>
        <v>11111</v>
      </c>
    </row>
    <row r="35" spans="1:14" ht="16">
      <c r="A35" s="3" t="s">
        <v>142</v>
      </c>
      <c r="B35" s="3" t="s">
        <v>125</v>
      </c>
      <c r="C35" s="3" t="s">
        <v>38</v>
      </c>
      <c r="D35" s="3" t="s">
        <v>126</v>
      </c>
      <c r="E35" s="3" t="s">
        <v>143</v>
      </c>
      <c r="F35" s="3" t="s">
        <v>129</v>
      </c>
      <c r="G35" s="3" t="s">
        <v>144</v>
      </c>
      <c r="H35" s="3" t="s">
        <v>60</v>
      </c>
      <c r="I35" s="4">
        <v>20.077654948541099</v>
      </c>
      <c r="J35" s="3" t="s">
        <v>114</v>
      </c>
      <c r="K35" s="3" t="s">
        <v>23</v>
      </c>
      <c r="L35" s="5">
        <f>VLOOKUP(A35,'Km per år'!A:D,4,FALSE)</f>
        <v>3752.3419999999855</v>
      </c>
      <c r="M35" s="5">
        <f>VLOOKUP(A35,'Turar per år'!A:E,4,FALSE)</f>
        <v>187</v>
      </c>
      <c r="N35" s="14" t="str">
        <f>VLOOKUP(A35,Vekedagar!A:I,8,FALSE)</f>
        <v>11111</v>
      </c>
    </row>
    <row r="36" spans="1:14" ht="16">
      <c r="A36" s="3" t="s">
        <v>145</v>
      </c>
      <c r="B36" s="3" t="s">
        <v>125</v>
      </c>
      <c r="C36" s="3" t="s">
        <v>42</v>
      </c>
      <c r="D36" s="3" t="s">
        <v>126</v>
      </c>
      <c r="E36" s="3" t="s">
        <v>58</v>
      </c>
      <c r="F36" s="3" t="s">
        <v>134</v>
      </c>
      <c r="G36" s="3" t="s">
        <v>146</v>
      </c>
      <c r="H36" s="3" t="s">
        <v>60</v>
      </c>
      <c r="I36" s="4">
        <v>20.077654948541099</v>
      </c>
      <c r="J36" s="3" t="s">
        <v>114</v>
      </c>
      <c r="K36" s="3" t="s">
        <v>23</v>
      </c>
      <c r="L36" s="5">
        <f>VLOOKUP(A36,'Km per år'!A:D,4,FALSE)</f>
        <v>3600.4979999999882</v>
      </c>
      <c r="M36" s="5">
        <f>VLOOKUP(A36,'Turar per år'!A:E,4,FALSE)</f>
        <v>187</v>
      </c>
      <c r="N36" s="14" t="str">
        <f>VLOOKUP(A36,Vekedagar!A:I,8,FALSE)</f>
        <v>11111</v>
      </c>
    </row>
    <row r="37" spans="1:14" ht="16">
      <c r="A37" s="3" t="s">
        <v>147</v>
      </c>
      <c r="B37" s="3" t="s">
        <v>148</v>
      </c>
      <c r="C37" s="3" t="s">
        <v>16</v>
      </c>
      <c r="D37" s="3" t="s">
        <v>149</v>
      </c>
      <c r="E37" s="3" t="s">
        <v>104</v>
      </c>
      <c r="F37" s="3" t="s">
        <v>29</v>
      </c>
      <c r="G37" s="3" t="s">
        <v>68</v>
      </c>
      <c r="H37" s="3" t="s">
        <v>150</v>
      </c>
      <c r="I37" s="4">
        <v>53.238533277102199</v>
      </c>
      <c r="J37" s="3" t="s">
        <v>30</v>
      </c>
      <c r="K37" s="3" t="s">
        <v>23</v>
      </c>
      <c r="L37" s="5">
        <f>VLOOKUP(A37,'Km per år'!A:D,4,FALSE)</f>
        <v>9952.1399999999903</v>
      </c>
      <c r="M37" s="5">
        <f>VLOOKUP(A37,'Turar per år'!A:E,4,FALSE)</f>
        <v>187</v>
      </c>
      <c r="N37" s="14" t="str">
        <f>VLOOKUP(A37,Vekedagar!A:I,8,FALSE)</f>
        <v>11111</v>
      </c>
    </row>
    <row r="38" spans="1:14" ht="16">
      <c r="A38" s="3" t="s">
        <v>151</v>
      </c>
      <c r="B38" s="3" t="s">
        <v>148</v>
      </c>
      <c r="C38" s="3" t="s">
        <v>25</v>
      </c>
      <c r="D38" s="3" t="s">
        <v>149</v>
      </c>
      <c r="E38" s="3" t="s">
        <v>152</v>
      </c>
      <c r="F38" s="3" t="s">
        <v>153</v>
      </c>
      <c r="G38" s="3" t="s">
        <v>154</v>
      </c>
      <c r="H38" s="3" t="s">
        <v>155</v>
      </c>
      <c r="I38" s="4">
        <v>20.649951340515901</v>
      </c>
      <c r="J38" s="3" t="s">
        <v>46</v>
      </c>
      <c r="K38" s="3" t="s">
        <v>23</v>
      </c>
      <c r="L38" s="5">
        <f>VLOOKUP(A38,'Km per år'!A:D,4,FALSE)</f>
        <v>1920.1709999999982</v>
      </c>
      <c r="M38" s="5">
        <f>VLOOKUP(A38,'Turar per år'!A:E,4,FALSE)</f>
        <v>93</v>
      </c>
      <c r="N38" s="14" t="str">
        <f>VLOOKUP(A38,Vekedagar!A:I,8,FALSE)</f>
        <v>11111</v>
      </c>
    </row>
    <row r="39" spans="1:14" ht="16">
      <c r="A39" s="3" t="s">
        <v>156</v>
      </c>
      <c r="B39" s="3" t="s">
        <v>148</v>
      </c>
      <c r="C39" s="3" t="s">
        <v>86</v>
      </c>
      <c r="D39" s="3" t="s">
        <v>149</v>
      </c>
      <c r="E39" s="3" t="s">
        <v>152</v>
      </c>
      <c r="F39" s="3" t="s">
        <v>153</v>
      </c>
      <c r="G39" s="3" t="s">
        <v>157</v>
      </c>
      <c r="H39" s="3" t="s">
        <v>155</v>
      </c>
      <c r="I39" s="4">
        <v>25.680608309118501</v>
      </c>
      <c r="J39" s="3" t="s">
        <v>46</v>
      </c>
      <c r="K39" s="3" t="s">
        <v>23</v>
      </c>
      <c r="L39" s="5">
        <f>VLOOKUP(A39,'Km per år'!A:D,4,FALSE)</f>
        <v>2413.1680000000019</v>
      </c>
      <c r="M39" s="5">
        <f>VLOOKUP(A39,'Turar per år'!A:E,4,FALSE)</f>
        <v>94</v>
      </c>
      <c r="N39" s="14" t="str">
        <f>VLOOKUP(A39,Vekedagar!A:I,8,FALSE)</f>
        <v>11111</v>
      </c>
    </row>
    <row r="40" spans="1:14" ht="16">
      <c r="A40" s="3" t="s">
        <v>158</v>
      </c>
      <c r="B40" s="3" t="s">
        <v>148</v>
      </c>
      <c r="C40" s="3" t="s">
        <v>90</v>
      </c>
      <c r="D40" s="3" t="s">
        <v>149</v>
      </c>
      <c r="E40" s="3" t="s">
        <v>159</v>
      </c>
      <c r="F40" s="3" t="s">
        <v>160</v>
      </c>
      <c r="G40" s="3" t="s">
        <v>161</v>
      </c>
      <c r="H40" s="3" t="s">
        <v>162</v>
      </c>
      <c r="I40" s="4">
        <v>19.005255824736601</v>
      </c>
      <c r="J40" s="3" t="s">
        <v>114</v>
      </c>
      <c r="K40" s="3" t="s">
        <v>23</v>
      </c>
      <c r="L40" s="5">
        <f>VLOOKUP(A40,'Km per år'!A:D,4,FALSE)</f>
        <v>722</v>
      </c>
      <c r="M40" s="5">
        <f>VLOOKUP(A40,'Turar per år'!A:E,4,FALSE)</f>
        <v>38</v>
      </c>
      <c r="N40" s="14" t="str">
        <f>VLOOKUP(A40,Vekedagar!A:I,8,FALSE)</f>
        <v>00100</v>
      </c>
    </row>
    <row r="41" spans="1:14" ht="16">
      <c r="A41" s="3" t="s">
        <v>163</v>
      </c>
      <c r="B41" s="3" t="s">
        <v>148</v>
      </c>
      <c r="C41" s="3" t="s">
        <v>94</v>
      </c>
      <c r="D41" s="3" t="s">
        <v>149</v>
      </c>
      <c r="E41" s="3" t="s">
        <v>113</v>
      </c>
      <c r="F41" s="3" t="s">
        <v>29</v>
      </c>
      <c r="G41" s="3" t="s">
        <v>26</v>
      </c>
      <c r="H41" s="3" t="s">
        <v>60</v>
      </c>
      <c r="I41" s="4">
        <v>58.549236091466</v>
      </c>
      <c r="J41" s="3" t="s">
        <v>114</v>
      </c>
      <c r="K41" s="3" t="s">
        <v>23</v>
      </c>
      <c r="L41" s="5">
        <f>VLOOKUP(A41,'Km per år'!A:D,4,FALSE)</f>
        <v>10944.736000000023</v>
      </c>
      <c r="M41" s="5">
        <f>VLOOKUP(A41,'Turar per år'!A:E,4,FALSE)</f>
        <v>187</v>
      </c>
      <c r="N41" s="14" t="str">
        <f>VLOOKUP(A41,Vekedagar!A:I,8,FALSE)</f>
        <v>11111</v>
      </c>
    </row>
    <row r="42" spans="1:14" ht="16">
      <c r="A42" s="3" t="s">
        <v>164</v>
      </c>
      <c r="B42" s="3" t="s">
        <v>148</v>
      </c>
      <c r="C42" s="3" t="s">
        <v>98</v>
      </c>
      <c r="D42" s="3" t="s">
        <v>149</v>
      </c>
      <c r="E42" s="3" t="s">
        <v>26</v>
      </c>
      <c r="F42" s="3" t="s">
        <v>54</v>
      </c>
      <c r="G42" s="3" t="s">
        <v>165</v>
      </c>
      <c r="H42" s="3" t="s">
        <v>166</v>
      </c>
      <c r="I42" s="4">
        <v>39.319672663466797</v>
      </c>
      <c r="J42" s="3" t="s">
        <v>30</v>
      </c>
      <c r="K42" s="3" t="s">
        <v>23</v>
      </c>
      <c r="L42" s="5">
        <f>VLOOKUP(A42,'Km per år'!A:D,4,FALSE)</f>
        <v>5975.1200000000144</v>
      </c>
      <c r="M42" s="5">
        <f>VLOOKUP(A42,'Turar per år'!A:E,4,FALSE)</f>
        <v>152</v>
      </c>
      <c r="N42" s="14" t="str">
        <f>VLOOKUP(A42,Vekedagar!A:I,8,FALSE)</f>
        <v>11110</v>
      </c>
    </row>
    <row r="43" spans="1:14" ht="16">
      <c r="A43" s="3" t="s">
        <v>167</v>
      </c>
      <c r="B43" s="3" t="s">
        <v>148</v>
      </c>
      <c r="C43" s="3" t="s">
        <v>168</v>
      </c>
      <c r="D43" s="3" t="s">
        <v>149</v>
      </c>
      <c r="E43" s="3" t="s">
        <v>169</v>
      </c>
      <c r="F43" s="3" t="s">
        <v>153</v>
      </c>
      <c r="G43" s="3" t="s">
        <v>170</v>
      </c>
      <c r="H43" s="3" t="s">
        <v>60</v>
      </c>
      <c r="I43" s="4">
        <v>30.501756205695699</v>
      </c>
      <c r="J43" s="3" t="s">
        <v>46</v>
      </c>
      <c r="K43" s="3" t="s">
        <v>23</v>
      </c>
      <c r="L43" s="5">
        <f>VLOOKUP(A43,'Km per år'!A:D,4,FALSE)</f>
        <v>5701.2560000000067</v>
      </c>
      <c r="M43" s="5">
        <f>VLOOKUP(A43,'Turar per år'!A:E,4,FALSE)</f>
        <v>187</v>
      </c>
      <c r="N43" s="14" t="str">
        <f>VLOOKUP(A43,Vekedagar!A:I,8,FALSE)</f>
        <v>11111</v>
      </c>
    </row>
    <row r="44" spans="1:14" ht="16">
      <c r="A44" s="3" t="s">
        <v>171</v>
      </c>
      <c r="B44" s="3" t="s">
        <v>148</v>
      </c>
      <c r="C44" s="3" t="s">
        <v>32</v>
      </c>
      <c r="D44" s="3" t="s">
        <v>149</v>
      </c>
      <c r="E44" s="3" t="s">
        <v>172</v>
      </c>
      <c r="F44" s="3" t="s">
        <v>60</v>
      </c>
      <c r="G44" s="3" t="s">
        <v>105</v>
      </c>
      <c r="H44" s="3" t="s">
        <v>160</v>
      </c>
      <c r="I44" s="4">
        <v>56.837198170617903</v>
      </c>
      <c r="J44" s="3" t="s">
        <v>114</v>
      </c>
      <c r="K44" s="3" t="s">
        <v>23</v>
      </c>
      <c r="L44" s="5">
        <f>VLOOKUP(A44,'Km per år'!A:D,4,FALSE)</f>
        <v>10624.031000000015</v>
      </c>
      <c r="M44" s="5">
        <f>VLOOKUP(A44,'Turar per år'!A:E,4,FALSE)</f>
        <v>187</v>
      </c>
      <c r="N44" s="14" t="str">
        <f>VLOOKUP(A44,Vekedagar!A:I,8,FALSE)</f>
        <v>11111</v>
      </c>
    </row>
    <row r="45" spans="1:14" ht="16">
      <c r="A45" s="3" t="s">
        <v>173</v>
      </c>
      <c r="B45" s="3" t="s">
        <v>148</v>
      </c>
      <c r="C45" s="3" t="s">
        <v>38</v>
      </c>
      <c r="D45" s="3" t="s">
        <v>149</v>
      </c>
      <c r="E45" s="3" t="s">
        <v>174</v>
      </c>
      <c r="F45" s="3" t="s">
        <v>155</v>
      </c>
      <c r="G45" s="3" t="s">
        <v>175</v>
      </c>
      <c r="H45" s="3" t="s">
        <v>176</v>
      </c>
      <c r="I45" s="4">
        <v>17.916246193219301</v>
      </c>
      <c r="J45" s="3" t="s">
        <v>46</v>
      </c>
      <c r="K45" s="3" t="s">
        <v>23</v>
      </c>
      <c r="L45" s="5">
        <f>VLOOKUP(A45,'Km per år'!A:D,4,FALSE)</f>
        <v>358.17999999999989</v>
      </c>
      <c r="M45" s="5">
        <f>VLOOKUP(A45,'Turar per år'!A:E,4,FALSE)</f>
        <v>20</v>
      </c>
      <c r="N45" s="14" t="str">
        <f>VLOOKUP(A45,Vekedagar!A:I,8,FALSE)</f>
        <v>01000</v>
      </c>
    </row>
    <row r="46" spans="1:14" ht="16">
      <c r="A46" s="3" t="s">
        <v>177</v>
      </c>
      <c r="B46" s="3" t="s">
        <v>148</v>
      </c>
      <c r="C46" s="3" t="s">
        <v>42</v>
      </c>
      <c r="D46" s="3" t="s">
        <v>149</v>
      </c>
      <c r="E46" s="3" t="s">
        <v>174</v>
      </c>
      <c r="F46" s="3" t="s">
        <v>155</v>
      </c>
      <c r="G46" s="3" t="s">
        <v>131</v>
      </c>
      <c r="H46" s="3" t="s">
        <v>176</v>
      </c>
      <c r="I46" s="4">
        <v>22.298886967898099</v>
      </c>
      <c r="J46" s="3" t="s">
        <v>46</v>
      </c>
      <c r="K46" s="3" t="s">
        <v>23</v>
      </c>
      <c r="L46" s="5">
        <f>VLOOKUP(A46,'Km per år'!A:D,4,FALSE)</f>
        <v>445.82</v>
      </c>
      <c r="M46" s="5">
        <f>VLOOKUP(A46,'Turar per år'!A:E,4,FALSE)</f>
        <v>20</v>
      </c>
      <c r="N46" s="14" t="str">
        <f>VLOOKUP(A46,Vekedagar!A:I,8,FALSE)</f>
        <v>01000</v>
      </c>
    </row>
    <row r="47" spans="1:14" ht="16">
      <c r="A47" s="3" t="s">
        <v>178</v>
      </c>
      <c r="B47" s="3" t="s">
        <v>148</v>
      </c>
      <c r="C47" s="3" t="s">
        <v>48</v>
      </c>
      <c r="D47" s="3" t="s">
        <v>149</v>
      </c>
      <c r="E47" s="3" t="s">
        <v>179</v>
      </c>
      <c r="F47" s="3" t="s">
        <v>155</v>
      </c>
      <c r="G47" s="3" t="s">
        <v>180</v>
      </c>
      <c r="H47" s="3" t="s">
        <v>153</v>
      </c>
      <c r="I47" s="4">
        <v>20.6465215368159</v>
      </c>
      <c r="J47" s="3" t="s">
        <v>46</v>
      </c>
      <c r="K47" s="3" t="s">
        <v>23</v>
      </c>
      <c r="L47" s="5">
        <f>VLOOKUP(A47,'Km per år'!A:D,4,FALSE)</f>
        <v>1919.0549999999994</v>
      </c>
      <c r="M47" s="5">
        <f>VLOOKUP(A47,'Turar per år'!A:E,4,FALSE)</f>
        <v>93</v>
      </c>
      <c r="N47" s="14" t="str">
        <f>VLOOKUP(A47,Vekedagar!A:I,8,FALSE)</f>
        <v>11111</v>
      </c>
    </row>
    <row r="48" spans="1:14" ht="16">
      <c r="A48" s="3" t="s">
        <v>181</v>
      </c>
      <c r="B48" s="3" t="s">
        <v>148</v>
      </c>
      <c r="C48" s="3" t="s">
        <v>52</v>
      </c>
      <c r="D48" s="3" t="s">
        <v>149</v>
      </c>
      <c r="E48" s="3" t="s">
        <v>179</v>
      </c>
      <c r="F48" s="3" t="s">
        <v>155</v>
      </c>
      <c r="G48" s="3" t="s">
        <v>182</v>
      </c>
      <c r="H48" s="3" t="s">
        <v>183</v>
      </c>
      <c r="I48" s="4">
        <v>5.3432778170809296</v>
      </c>
      <c r="J48" s="3" t="s">
        <v>46</v>
      </c>
      <c r="K48" s="3" t="s">
        <v>23</v>
      </c>
      <c r="L48" s="5">
        <f>VLOOKUP(A48,'Km per år'!A:D,4,FALSE)</f>
        <v>582.16900000000055</v>
      </c>
      <c r="M48" s="5">
        <f>VLOOKUP(A48,'Turar per år'!A:E,4,FALSE)</f>
        <v>109</v>
      </c>
      <c r="N48" s="14" t="str">
        <f>VLOOKUP(A48,Vekedagar!A:I,8,FALSE)</f>
        <v>10011</v>
      </c>
    </row>
    <row r="49" spans="1:14" ht="16">
      <c r="A49" s="3" t="s">
        <v>184</v>
      </c>
      <c r="B49" s="3" t="s">
        <v>148</v>
      </c>
      <c r="C49" s="3" t="s">
        <v>116</v>
      </c>
      <c r="D49" s="3" t="s">
        <v>149</v>
      </c>
      <c r="E49" s="3" t="s">
        <v>179</v>
      </c>
      <c r="F49" s="3" t="s">
        <v>155</v>
      </c>
      <c r="G49" s="3" t="s">
        <v>185</v>
      </c>
      <c r="H49" s="3" t="s">
        <v>153</v>
      </c>
      <c r="I49" s="4">
        <v>23.695060347054302</v>
      </c>
      <c r="J49" s="3" t="s">
        <v>46</v>
      </c>
      <c r="K49" s="3" t="s">
        <v>23</v>
      </c>
      <c r="L49" s="5">
        <f>VLOOKUP(A49,'Km per år'!A:D,4,FALSE)</f>
        <v>473.68000000000023</v>
      </c>
      <c r="M49" s="5">
        <f>VLOOKUP(A49,'Turar per år'!A:E,4,FALSE)</f>
        <v>20</v>
      </c>
      <c r="N49" s="14" t="str">
        <f>VLOOKUP(A49,Vekedagar!A:I,8,FALSE)</f>
        <v>01000</v>
      </c>
    </row>
    <row r="50" spans="1:14" ht="16">
      <c r="A50" s="3" t="s">
        <v>186</v>
      </c>
      <c r="B50" s="3" t="s">
        <v>148</v>
      </c>
      <c r="C50" s="3" t="s">
        <v>187</v>
      </c>
      <c r="D50" s="3" t="s">
        <v>149</v>
      </c>
      <c r="E50" s="3" t="s">
        <v>179</v>
      </c>
      <c r="F50" s="3" t="s">
        <v>155</v>
      </c>
      <c r="G50" s="3" t="s">
        <v>188</v>
      </c>
      <c r="H50" s="3" t="s">
        <v>153</v>
      </c>
      <c r="I50" s="4">
        <v>25.0291622919068</v>
      </c>
      <c r="J50" s="3" t="s">
        <v>46</v>
      </c>
      <c r="K50" s="3" t="s">
        <v>23</v>
      </c>
      <c r="L50" s="5">
        <f>VLOOKUP(A50,'Km per år'!A:D,4,FALSE)</f>
        <v>1851.3320000000017</v>
      </c>
      <c r="M50" s="5">
        <f>VLOOKUP(A50,'Turar per år'!A:E,4,FALSE)</f>
        <v>74</v>
      </c>
      <c r="N50" s="14" t="str">
        <f>VLOOKUP(A50,Vekedagar!A:I,8,FALSE)</f>
        <v>10111</v>
      </c>
    </row>
    <row r="51" spans="1:14" ht="16">
      <c r="A51" s="3" t="s">
        <v>189</v>
      </c>
      <c r="B51" s="3" t="s">
        <v>148</v>
      </c>
      <c r="C51" s="3" t="s">
        <v>190</v>
      </c>
      <c r="D51" s="3" t="s">
        <v>149</v>
      </c>
      <c r="E51" s="3" t="s">
        <v>113</v>
      </c>
      <c r="F51" s="3" t="s">
        <v>150</v>
      </c>
      <c r="G51" s="3" t="s">
        <v>191</v>
      </c>
      <c r="H51" s="3" t="s">
        <v>29</v>
      </c>
      <c r="I51" s="4">
        <v>53.314830153532903</v>
      </c>
      <c r="J51" s="3" t="s">
        <v>30</v>
      </c>
      <c r="K51" s="3" t="s">
        <v>23</v>
      </c>
      <c r="L51" s="5">
        <f>VLOOKUP(A51,'Km per år'!A:D,4,FALSE)</f>
        <v>9965.6040000000066</v>
      </c>
      <c r="M51" s="5">
        <f>VLOOKUP(A51,'Turar per år'!A:E,4,FALSE)</f>
        <v>187</v>
      </c>
      <c r="N51" s="14" t="str">
        <f>VLOOKUP(A51,Vekedagar!A:I,8,FALSE)</f>
        <v>11111</v>
      </c>
    </row>
    <row r="52" spans="1:14" ht="16">
      <c r="A52" s="3" t="s">
        <v>192</v>
      </c>
      <c r="B52" s="3" t="s">
        <v>148</v>
      </c>
      <c r="C52" s="3" t="s">
        <v>193</v>
      </c>
      <c r="D52" s="3" t="s">
        <v>149</v>
      </c>
      <c r="E52" s="3" t="s">
        <v>194</v>
      </c>
      <c r="F52" s="3" t="s">
        <v>195</v>
      </c>
      <c r="G52" s="3" t="s">
        <v>18</v>
      </c>
      <c r="H52" s="3" t="s">
        <v>153</v>
      </c>
      <c r="I52" s="4">
        <v>4.8599564470361099</v>
      </c>
      <c r="J52" s="3" t="s">
        <v>46</v>
      </c>
      <c r="K52" s="3" t="s">
        <v>23</v>
      </c>
      <c r="L52" s="5">
        <f>VLOOKUP(A52,'Km per år'!A:D,4,FALSE)</f>
        <v>907.88500000000226</v>
      </c>
      <c r="M52" s="5">
        <f>VLOOKUP(A52,'Turar per år'!A:E,4,FALSE)</f>
        <v>187</v>
      </c>
      <c r="N52" s="14" t="str">
        <f>VLOOKUP(A52,Vekedagar!A:I,8,FALSE)</f>
        <v>11111</v>
      </c>
    </row>
    <row r="53" spans="1:14" ht="16">
      <c r="A53" s="3" t="s">
        <v>196</v>
      </c>
      <c r="B53" s="3" t="s">
        <v>148</v>
      </c>
      <c r="C53" s="3" t="s">
        <v>197</v>
      </c>
      <c r="D53" s="3" t="s">
        <v>149</v>
      </c>
      <c r="E53" s="3" t="s">
        <v>138</v>
      </c>
      <c r="F53" s="3" t="s">
        <v>60</v>
      </c>
      <c r="G53" s="3" t="s">
        <v>198</v>
      </c>
      <c r="H53" s="3" t="s">
        <v>153</v>
      </c>
      <c r="I53" s="4">
        <v>33.423025104647898</v>
      </c>
      <c r="J53" s="3" t="s">
        <v>46</v>
      </c>
      <c r="K53" s="3" t="s">
        <v>23</v>
      </c>
      <c r="L53" s="5">
        <f>VLOOKUP(A53,'Km per år'!A:D,4,FALSE)</f>
        <v>6246.3610000000044</v>
      </c>
      <c r="M53" s="5">
        <f>VLOOKUP(A53,'Turar per år'!A:E,4,FALSE)</f>
        <v>187</v>
      </c>
      <c r="N53" s="14" t="str">
        <f>VLOOKUP(A53,Vekedagar!A:I,8,FALSE)</f>
        <v>11111</v>
      </c>
    </row>
    <row r="54" spans="1:14" ht="16">
      <c r="A54" s="3" t="s">
        <v>199</v>
      </c>
      <c r="B54" s="3" t="s">
        <v>200</v>
      </c>
      <c r="C54" s="3" t="s">
        <v>16</v>
      </c>
      <c r="D54" s="3" t="s">
        <v>201</v>
      </c>
      <c r="E54" s="3" t="s">
        <v>69</v>
      </c>
      <c r="F54" s="3" t="s">
        <v>202</v>
      </c>
      <c r="G54" s="3" t="s">
        <v>203</v>
      </c>
      <c r="H54" s="3" t="s">
        <v>204</v>
      </c>
      <c r="I54" s="4">
        <v>13.1284735681771</v>
      </c>
      <c r="J54" s="3" t="s">
        <v>46</v>
      </c>
      <c r="K54" s="3" t="s">
        <v>23</v>
      </c>
      <c r="L54" s="5">
        <f>VLOOKUP(A54,'Km per år'!A:D,4,FALSE)</f>
        <v>524.96000000000038</v>
      </c>
      <c r="M54" s="5">
        <f>VLOOKUP(A54,'Turar per år'!A:E,4,FALSE)</f>
        <v>40</v>
      </c>
      <c r="N54" s="14" t="str">
        <f>VLOOKUP(A54,Vekedagar!A:I,8,FALSE)</f>
        <v>01000</v>
      </c>
    </row>
    <row r="55" spans="1:14" ht="16">
      <c r="A55" s="3" t="s">
        <v>205</v>
      </c>
      <c r="B55" s="3" t="s">
        <v>200</v>
      </c>
      <c r="C55" s="3" t="s">
        <v>25</v>
      </c>
      <c r="D55" s="3" t="s">
        <v>201</v>
      </c>
      <c r="E55" s="3" t="s">
        <v>112</v>
      </c>
      <c r="F55" s="3" t="s">
        <v>202</v>
      </c>
      <c r="G55" s="3" t="s">
        <v>180</v>
      </c>
      <c r="H55" s="3" t="s">
        <v>204</v>
      </c>
      <c r="I55" s="4">
        <v>14.197519735553801</v>
      </c>
      <c r="J55" s="3" t="s">
        <v>46</v>
      </c>
      <c r="K55" s="3" t="s">
        <v>23</v>
      </c>
      <c r="L55" s="5">
        <f>VLOOKUP(A55,'Km per år'!A:D,4,FALSE)</f>
        <v>2653.7169999999946</v>
      </c>
      <c r="M55" s="5">
        <f>VLOOKUP(A55,'Turar per år'!A:E,4,FALSE)</f>
        <v>187</v>
      </c>
      <c r="N55" s="14" t="str">
        <f>VLOOKUP(A55,Vekedagar!A:I,8,FALSE)</f>
        <v>11111</v>
      </c>
    </row>
    <row r="56" spans="1:14" ht="16">
      <c r="A56" s="3" t="s">
        <v>206</v>
      </c>
      <c r="B56" s="3" t="s">
        <v>200</v>
      </c>
      <c r="C56" s="3" t="s">
        <v>86</v>
      </c>
      <c r="D56" s="3" t="s">
        <v>201</v>
      </c>
      <c r="E56" s="3" t="s">
        <v>207</v>
      </c>
      <c r="F56" s="3" t="s">
        <v>208</v>
      </c>
      <c r="G56" s="3" t="s">
        <v>209</v>
      </c>
      <c r="H56" s="3" t="s">
        <v>210</v>
      </c>
      <c r="I56" s="4">
        <v>9.8472384172247107</v>
      </c>
      <c r="J56" s="3" t="s">
        <v>46</v>
      </c>
      <c r="K56" s="3" t="s">
        <v>23</v>
      </c>
      <c r="L56" s="5">
        <f>VLOOKUP(A56,'Km per år'!A:D,4,FALSE)</f>
        <v>1840.454000000007</v>
      </c>
      <c r="M56" s="5">
        <f>VLOOKUP(A56,'Turar per år'!A:E,4,FALSE)</f>
        <v>187</v>
      </c>
      <c r="N56" s="14" t="str">
        <f>VLOOKUP(A56,Vekedagar!A:I,8,FALSE)</f>
        <v>11111</v>
      </c>
    </row>
    <row r="57" spans="1:14" ht="16">
      <c r="A57" s="3" t="s">
        <v>211</v>
      </c>
      <c r="B57" s="3" t="s">
        <v>200</v>
      </c>
      <c r="C57" s="3" t="s">
        <v>32</v>
      </c>
      <c r="D57" s="3" t="s">
        <v>201</v>
      </c>
      <c r="E57" s="3" t="s">
        <v>212</v>
      </c>
      <c r="F57" s="3" t="s">
        <v>204</v>
      </c>
      <c r="G57" s="3" t="s">
        <v>213</v>
      </c>
      <c r="H57" s="3" t="s">
        <v>202</v>
      </c>
      <c r="I57" s="4">
        <v>14.197058962351999</v>
      </c>
      <c r="J57" s="3" t="s">
        <v>46</v>
      </c>
      <c r="K57" s="3" t="s">
        <v>23</v>
      </c>
      <c r="L57" s="5">
        <f>VLOOKUP(A57,'Km per år'!A:D,4,FALSE)</f>
        <v>2653.7169999999946</v>
      </c>
      <c r="M57" s="5">
        <f>VLOOKUP(A57,'Turar per år'!A:E,4,FALSE)</f>
        <v>187</v>
      </c>
      <c r="N57" s="14" t="str">
        <f>VLOOKUP(A57,Vekedagar!A:I,8,FALSE)</f>
        <v>11111</v>
      </c>
    </row>
    <row r="58" spans="1:14" ht="16">
      <c r="A58" s="3" t="s">
        <v>214</v>
      </c>
      <c r="B58" s="3" t="s">
        <v>200</v>
      </c>
      <c r="C58" s="3" t="s">
        <v>38</v>
      </c>
      <c r="D58" s="3" t="s">
        <v>201</v>
      </c>
      <c r="E58" s="3" t="s">
        <v>215</v>
      </c>
      <c r="F58" s="3" t="s">
        <v>216</v>
      </c>
      <c r="G58" s="3" t="s">
        <v>154</v>
      </c>
      <c r="H58" s="3" t="s">
        <v>208</v>
      </c>
      <c r="I58" s="4">
        <v>3.1100427831675899</v>
      </c>
      <c r="J58" s="3" t="s">
        <v>46</v>
      </c>
      <c r="K58" s="3" t="s">
        <v>23</v>
      </c>
      <c r="L58" s="5">
        <f>VLOOKUP(A58,'Km per år'!A:D,4,FALSE)</f>
        <v>581.00900000000161</v>
      </c>
      <c r="M58" s="5">
        <f>VLOOKUP(A58,'Turar per år'!A:E,4,FALSE)</f>
        <v>187</v>
      </c>
      <c r="N58" s="14" t="str">
        <f>VLOOKUP(A58,Vekedagar!A:I,8,FALSE)</f>
        <v>11111</v>
      </c>
    </row>
    <row r="59" spans="1:14" ht="16">
      <c r="A59" s="3" t="s">
        <v>217</v>
      </c>
      <c r="B59" s="3" t="s">
        <v>218</v>
      </c>
      <c r="C59" s="3" t="s">
        <v>16</v>
      </c>
      <c r="D59" s="3" t="s">
        <v>219</v>
      </c>
      <c r="E59" s="3" t="s">
        <v>220</v>
      </c>
      <c r="F59" s="3" t="s">
        <v>60</v>
      </c>
      <c r="G59" s="3" t="s">
        <v>221</v>
      </c>
      <c r="H59" s="3" t="s">
        <v>222</v>
      </c>
      <c r="I59" s="4">
        <v>39.367124351808499</v>
      </c>
      <c r="J59" s="3" t="s">
        <v>80</v>
      </c>
      <c r="K59" s="3" t="s">
        <v>23</v>
      </c>
      <c r="L59" s="5">
        <f>VLOOKUP(A59,'Km per år'!A:D,4,FALSE)</f>
        <v>3423.3630000000044</v>
      </c>
      <c r="M59" s="5">
        <f>VLOOKUP(A59,'Turar per år'!A:E,4,FALSE)</f>
        <v>87</v>
      </c>
      <c r="N59" s="14" t="str">
        <f>VLOOKUP(A59,Vekedagar!A:I,8,FALSE)</f>
        <v>11111</v>
      </c>
    </row>
    <row r="60" spans="1:14" ht="16">
      <c r="A60" s="3" t="s">
        <v>223</v>
      </c>
      <c r="B60" s="3" t="s">
        <v>218</v>
      </c>
      <c r="C60" s="3" t="s">
        <v>25</v>
      </c>
      <c r="D60" s="3" t="s">
        <v>219</v>
      </c>
      <c r="E60" s="3" t="s">
        <v>69</v>
      </c>
      <c r="F60" s="3" t="s">
        <v>84</v>
      </c>
      <c r="G60" s="3" t="s">
        <v>203</v>
      </c>
      <c r="H60" s="3" t="s">
        <v>224</v>
      </c>
      <c r="I60" s="4">
        <v>19.1937060540414</v>
      </c>
      <c r="J60" s="3" t="s">
        <v>30</v>
      </c>
      <c r="K60" s="3" t="s">
        <v>23</v>
      </c>
      <c r="L60" s="5">
        <f>VLOOKUP(A60,'Km per år'!A:D,4,FALSE)</f>
        <v>767.31999999999982</v>
      </c>
      <c r="M60" s="5">
        <f>VLOOKUP(A60,'Turar per år'!A:E,4,FALSE)</f>
        <v>40</v>
      </c>
      <c r="N60" s="14" t="str">
        <f>VLOOKUP(A60,Vekedagar!A:I,8,FALSE)</f>
        <v>01000</v>
      </c>
    </row>
    <row r="61" spans="1:14" ht="16">
      <c r="A61" s="3" t="s">
        <v>225</v>
      </c>
      <c r="B61" s="3" t="s">
        <v>218</v>
      </c>
      <c r="C61" s="3" t="s">
        <v>86</v>
      </c>
      <c r="D61" s="3" t="s">
        <v>219</v>
      </c>
      <c r="E61" s="3" t="s">
        <v>203</v>
      </c>
      <c r="F61" s="3" t="s">
        <v>84</v>
      </c>
      <c r="G61" s="3" t="s">
        <v>92</v>
      </c>
      <c r="H61" s="3" t="s">
        <v>222</v>
      </c>
      <c r="I61" s="4">
        <v>22.1516140868241</v>
      </c>
      <c r="J61" s="3" t="s">
        <v>80</v>
      </c>
      <c r="K61" s="3" t="s">
        <v>23</v>
      </c>
      <c r="L61" s="5">
        <f>VLOOKUP(A61,'Km per år'!A:D,4,FALSE)</f>
        <v>376.36300000000011</v>
      </c>
      <c r="M61" s="5">
        <f>VLOOKUP(A61,'Turar per år'!A:E,4,FALSE)</f>
        <v>17</v>
      </c>
      <c r="N61" s="14" t="str">
        <f>VLOOKUP(A61,Vekedagar!A:I,8,FALSE)</f>
        <v>01010</v>
      </c>
    </row>
    <row r="62" spans="1:14" ht="16">
      <c r="A62" s="3" t="s">
        <v>226</v>
      </c>
      <c r="B62" s="3" t="s">
        <v>218</v>
      </c>
      <c r="C62" s="3" t="s">
        <v>90</v>
      </c>
      <c r="D62" s="3" t="s">
        <v>219</v>
      </c>
      <c r="E62" s="3" t="s">
        <v>112</v>
      </c>
      <c r="F62" s="3" t="s">
        <v>84</v>
      </c>
      <c r="G62" s="3" t="s">
        <v>185</v>
      </c>
      <c r="H62" s="3" t="s">
        <v>227</v>
      </c>
      <c r="I62" s="4">
        <v>21.138589776277399</v>
      </c>
      <c r="J62" s="3" t="s">
        <v>30</v>
      </c>
      <c r="K62" s="3" t="s">
        <v>23</v>
      </c>
      <c r="L62" s="5">
        <f>VLOOKUP(A62,'Km per år'!A:D,4,FALSE)</f>
        <v>3950.5620000000167</v>
      </c>
      <c r="M62" s="5">
        <f>VLOOKUP(A62,'Turar per år'!A:E,4,FALSE)</f>
        <v>187</v>
      </c>
      <c r="N62" s="14" t="str">
        <f>VLOOKUP(A62,Vekedagar!A:I,8,FALSE)</f>
        <v>11111</v>
      </c>
    </row>
    <row r="63" spans="1:14" ht="16">
      <c r="A63" s="3" t="s">
        <v>228</v>
      </c>
      <c r="B63" s="3" t="s">
        <v>218</v>
      </c>
      <c r="C63" s="3" t="s">
        <v>94</v>
      </c>
      <c r="D63" s="3" t="s">
        <v>219</v>
      </c>
      <c r="E63" s="3" t="s">
        <v>138</v>
      </c>
      <c r="F63" s="3" t="s">
        <v>60</v>
      </c>
      <c r="G63" s="3" t="s">
        <v>229</v>
      </c>
      <c r="H63" s="3" t="s">
        <v>227</v>
      </c>
      <c r="I63" s="4">
        <v>37.430266610765898</v>
      </c>
      <c r="J63" s="3" t="s">
        <v>80</v>
      </c>
      <c r="K63" s="3" t="s">
        <v>23</v>
      </c>
      <c r="L63" s="5">
        <f>VLOOKUP(A63,'Km per år'!A:D,4,FALSE)</f>
        <v>6996.2309999999661</v>
      </c>
      <c r="M63" s="5">
        <f>VLOOKUP(A63,'Turar per år'!A:E,4,FALSE)</f>
        <v>187</v>
      </c>
      <c r="N63" s="14" t="str">
        <f>VLOOKUP(A63,Vekedagar!A:I,8,FALSE)</f>
        <v>11111</v>
      </c>
    </row>
    <row r="64" spans="1:14" ht="16">
      <c r="A64" s="3" t="s">
        <v>230</v>
      </c>
      <c r="B64" s="3" t="s">
        <v>218</v>
      </c>
      <c r="C64" s="3" t="s">
        <v>98</v>
      </c>
      <c r="D64" s="3" t="s">
        <v>219</v>
      </c>
      <c r="E64" s="3" t="s">
        <v>231</v>
      </c>
      <c r="F64" s="3" t="s">
        <v>84</v>
      </c>
      <c r="G64" s="3" t="s">
        <v>198</v>
      </c>
      <c r="H64" s="3" t="s">
        <v>222</v>
      </c>
      <c r="I64" s="4">
        <v>22.1516140868241</v>
      </c>
      <c r="J64" s="3" t="s">
        <v>80</v>
      </c>
      <c r="K64" s="3" t="s">
        <v>23</v>
      </c>
      <c r="L64" s="5">
        <f>VLOOKUP(A64,'Km per år'!A:D,4,FALSE)</f>
        <v>951.97700000000032</v>
      </c>
      <c r="M64" s="5">
        <f>VLOOKUP(A64,'Turar per år'!A:E,4,FALSE)</f>
        <v>43</v>
      </c>
      <c r="N64" s="14" t="str">
        <f>VLOOKUP(A64,Vekedagar!A:I,8,FALSE)</f>
        <v>11111</v>
      </c>
    </row>
    <row r="65" spans="1:14" ht="16">
      <c r="A65" s="3" t="s">
        <v>232</v>
      </c>
      <c r="B65" s="3" t="s">
        <v>218</v>
      </c>
      <c r="C65" s="3" t="s">
        <v>62</v>
      </c>
      <c r="D65" s="3" t="s">
        <v>219</v>
      </c>
      <c r="E65" s="3" t="s">
        <v>220</v>
      </c>
      <c r="F65" s="3" t="s">
        <v>60</v>
      </c>
      <c r="G65" s="3" t="s">
        <v>221</v>
      </c>
      <c r="H65" s="3" t="s">
        <v>222</v>
      </c>
      <c r="I65" s="4">
        <v>39.367124351808499</v>
      </c>
      <c r="J65" s="3" t="s">
        <v>80</v>
      </c>
      <c r="K65" s="3" t="s">
        <v>63</v>
      </c>
      <c r="L65" s="5">
        <f>VLOOKUP(A65,'Km per år'!A:D,4,FALSE)</f>
        <v>668.93300000000011</v>
      </c>
      <c r="M65" s="5">
        <f>VLOOKUP(A65,'Turar per år'!A:E,4,FALSE)</f>
        <v>17</v>
      </c>
      <c r="N65" s="14">
        <f>VLOOKUP(A65,Vekedagar!A:I,8,FALSE)</f>
        <v>6</v>
      </c>
    </row>
    <row r="66" spans="1:14" ht="16">
      <c r="A66" s="3" t="s">
        <v>233</v>
      </c>
      <c r="B66" s="3" t="s">
        <v>218</v>
      </c>
      <c r="C66" s="3" t="s">
        <v>234</v>
      </c>
      <c r="D66" s="3" t="s">
        <v>219</v>
      </c>
      <c r="E66" s="3" t="s">
        <v>138</v>
      </c>
      <c r="F66" s="3" t="s">
        <v>60</v>
      </c>
      <c r="G66" s="3" t="s">
        <v>198</v>
      </c>
      <c r="H66" s="3" t="s">
        <v>222</v>
      </c>
      <c r="I66" s="4">
        <v>39.367124351808499</v>
      </c>
      <c r="J66" s="3" t="s">
        <v>80</v>
      </c>
      <c r="K66" s="3" t="s">
        <v>63</v>
      </c>
      <c r="L66" s="5">
        <f>VLOOKUP(A66,'Km per år'!A:D,4,FALSE)</f>
        <v>354.14099999999996</v>
      </c>
      <c r="M66" s="5">
        <f>VLOOKUP(A66,'Turar per år'!A:E,4,FALSE)</f>
        <v>9</v>
      </c>
      <c r="N66" s="14">
        <f>VLOOKUP(A66,Vekedagar!A:I,8,FALSE)</f>
        <v>6</v>
      </c>
    </row>
    <row r="67" spans="1:14" ht="16">
      <c r="A67" s="3" t="s">
        <v>235</v>
      </c>
      <c r="B67" s="3" t="s">
        <v>218</v>
      </c>
      <c r="C67" s="3" t="s">
        <v>65</v>
      </c>
      <c r="D67" s="3" t="s">
        <v>219</v>
      </c>
      <c r="E67" s="3" t="s">
        <v>220</v>
      </c>
      <c r="F67" s="3" t="s">
        <v>60</v>
      </c>
      <c r="G67" s="3" t="s">
        <v>221</v>
      </c>
      <c r="H67" s="3" t="s">
        <v>222</v>
      </c>
      <c r="I67" s="4">
        <v>39.367124351808499</v>
      </c>
      <c r="J67" s="3" t="s">
        <v>80</v>
      </c>
      <c r="K67" s="3" t="s">
        <v>66</v>
      </c>
      <c r="L67" s="5">
        <f>VLOOKUP(A67,'Km per år'!A:D,4,FALSE)</f>
        <v>747.6310000000002</v>
      </c>
      <c r="M67" s="5">
        <f>VLOOKUP(A67,'Turar per år'!A:E,4,FALSE)</f>
        <v>19</v>
      </c>
      <c r="N67" s="14">
        <f>VLOOKUP(A67,Vekedagar!A:I,8,FALSE)</f>
        <v>7</v>
      </c>
    </row>
    <row r="68" spans="1:14" ht="16">
      <c r="A68" s="3" t="s">
        <v>236</v>
      </c>
      <c r="B68" s="3" t="s">
        <v>218</v>
      </c>
      <c r="C68" s="3" t="s">
        <v>237</v>
      </c>
      <c r="D68" s="3" t="s">
        <v>219</v>
      </c>
      <c r="E68" s="3" t="s">
        <v>138</v>
      </c>
      <c r="F68" s="3" t="s">
        <v>60</v>
      </c>
      <c r="G68" s="3" t="s">
        <v>198</v>
      </c>
      <c r="H68" s="3" t="s">
        <v>222</v>
      </c>
      <c r="I68" s="4">
        <v>39.367124351808499</v>
      </c>
      <c r="J68" s="3" t="s">
        <v>80</v>
      </c>
      <c r="K68" s="3" t="s">
        <v>66</v>
      </c>
      <c r="L68" s="5">
        <f>VLOOKUP(A68,'Km per år'!A:D,4,FALSE)</f>
        <v>314.79199999999997</v>
      </c>
      <c r="M68" s="5">
        <f>VLOOKUP(A68,'Turar per år'!A:E,4,FALSE)</f>
        <v>8</v>
      </c>
      <c r="N68" s="14">
        <f>VLOOKUP(A68,Vekedagar!A:I,8,FALSE)</f>
        <v>7</v>
      </c>
    </row>
    <row r="69" spans="1:14" ht="16">
      <c r="A69" s="3" t="s">
        <v>238</v>
      </c>
      <c r="B69" s="3" t="s">
        <v>218</v>
      </c>
      <c r="C69" s="3" t="s">
        <v>32</v>
      </c>
      <c r="D69" s="3" t="s">
        <v>219</v>
      </c>
      <c r="E69" s="3" t="s">
        <v>212</v>
      </c>
      <c r="F69" s="3" t="s">
        <v>227</v>
      </c>
      <c r="G69" s="3" t="s">
        <v>215</v>
      </c>
      <c r="H69" s="3" t="s">
        <v>84</v>
      </c>
      <c r="I69" s="4">
        <v>21.0971115277659</v>
      </c>
      <c r="J69" s="3" t="s">
        <v>80</v>
      </c>
      <c r="K69" s="3" t="s">
        <v>23</v>
      </c>
      <c r="L69" s="5">
        <f>VLOOKUP(A69,'Km per år'!A:D,4,FALSE)</f>
        <v>3942.7079999999869</v>
      </c>
      <c r="M69" s="5">
        <f>VLOOKUP(A69,'Turar per år'!A:E,4,FALSE)</f>
        <v>187</v>
      </c>
      <c r="N69" s="14" t="str">
        <f>VLOOKUP(A69,Vekedagar!A:I,8,FALSE)</f>
        <v>11111</v>
      </c>
    </row>
    <row r="70" spans="1:14" ht="16">
      <c r="A70" s="3" t="s">
        <v>239</v>
      </c>
      <c r="B70" s="3" t="s">
        <v>218</v>
      </c>
      <c r="C70" s="3" t="s">
        <v>38</v>
      </c>
      <c r="D70" s="3" t="s">
        <v>219</v>
      </c>
      <c r="E70" s="3" t="s">
        <v>240</v>
      </c>
      <c r="F70" s="3" t="s">
        <v>222</v>
      </c>
      <c r="G70" s="3" t="s">
        <v>241</v>
      </c>
      <c r="H70" s="3" t="s">
        <v>84</v>
      </c>
      <c r="I70" s="4">
        <v>22.1107172208641</v>
      </c>
      <c r="J70" s="3" t="s">
        <v>80</v>
      </c>
      <c r="K70" s="3" t="s">
        <v>23</v>
      </c>
      <c r="L70" s="5">
        <f>VLOOKUP(A70,'Km per år'!A:D,4,FALSE)</f>
        <v>375.68299999999988</v>
      </c>
      <c r="M70" s="5">
        <f>VLOOKUP(A70,'Turar per år'!A:E,4,FALSE)</f>
        <v>17</v>
      </c>
      <c r="N70" s="14" t="str">
        <f>VLOOKUP(A70,Vekedagar!A:I,8,FALSE)</f>
        <v>01010</v>
      </c>
    </row>
    <row r="71" spans="1:14" ht="16">
      <c r="A71" s="3" t="s">
        <v>242</v>
      </c>
      <c r="B71" s="3" t="s">
        <v>218</v>
      </c>
      <c r="C71" s="3" t="s">
        <v>42</v>
      </c>
      <c r="D71" s="3" t="s">
        <v>219</v>
      </c>
      <c r="E71" s="3" t="s">
        <v>243</v>
      </c>
      <c r="F71" s="3" t="s">
        <v>222</v>
      </c>
      <c r="G71" s="3" t="s">
        <v>244</v>
      </c>
      <c r="H71" s="3" t="s">
        <v>245</v>
      </c>
      <c r="I71" s="4">
        <v>23.241406662972601</v>
      </c>
      <c r="J71" s="3" t="s">
        <v>80</v>
      </c>
      <c r="K71" s="3" t="s">
        <v>23</v>
      </c>
      <c r="L71" s="5">
        <f>VLOOKUP(A71,'Km per år'!A:D,4,FALSE)</f>
        <v>998.84700000000066</v>
      </c>
      <c r="M71" s="5">
        <f>VLOOKUP(A71,'Turar per år'!A:E,4,FALSE)</f>
        <v>43</v>
      </c>
      <c r="N71" s="14" t="str">
        <f>VLOOKUP(A71,Vekedagar!A:I,8,FALSE)</f>
        <v>11111</v>
      </c>
    </row>
    <row r="72" spans="1:14" ht="16">
      <c r="A72" s="3" t="s">
        <v>246</v>
      </c>
      <c r="B72" s="3" t="s">
        <v>218</v>
      </c>
      <c r="C72" s="3" t="s">
        <v>48</v>
      </c>
      <c r="D72" s="3" t="s">
        <v>219</v>
      </c>
      <c r="E72" s="3" t="s">
        <v>243</v>
      </c>
      <c r="F72" s="3" t="s">
        <v>222</v>
      </c>
      <c r="G72" s="3" t="s">
        <v>247</v>
      </c>
      <c r="H72" s="3" t="s">
        <v>84</v>
      </c>
      <c r="I72" s="4">
        <v>22.1107172208641</v>
      </c>
      <c r="J72" s="3" t="s">
        <v>80</v>
      </c>
      <c r="K72" s="3" t="s">
        <v>23</v>
      </c>
      <c r="L72" s="5">
        <f>VLOOKUP(A72,'Km per år'!A:D,4,FALSE)</f>
        <v>972.35600000000079</v>
      </c>
      <c r="M72" s="5">
        <f>VLOOKUP(A72,'Turar per år'!A:E,4,FALSE)</f>
        <v>44</v>
      </c>
      <c r="N72" s="14" t="str">
        <f>VLOOKUP(A72,Vekedagar!A:I,8,FALSE)</f>
        <v>11111</v>
      </c>
    </row>
    <row r="73" spans="1:14" ht="16">
      <c r="A73" s="3" t="s">
        <v>248</v>
      </c>
      <c r="B73" s="3" t="s">
        <v>218</v>
      </c>
      <c r="C73" s="3" t="s">
        <v>52</v>
      </c>
      <c r="D73" s="3" t="s">
        <v>219</v>
      </c>
      <c r="E73" s="3" t="s">
        <v>112</v>
      </c>
      <c r="F73" s="3" t="s">
        <v>245</v>
      </c>
      <c r="G73" s="3" t="s">
        <v>113</v>
      </c>
      <c r="H73" s="3" t="s">
        <v>60</v>
      </c>
      <c r="I73" s="4">
        <v>16.004642077182201</v>
      </c>
      <c r="J73" s="3" t="s">
        <v>80</v>
      </c>
      <c r="K73" s="3" t="s">
        <v>23</v>
      </c>
      <c r="L73" s="5">
        <f>VLOOKUP(A73,'Km per år'!A:D,4,FALSE)</f>
        <v>687.87099999999987</v>
      </c>
      <c r="M73" s="5">
        <f>VLOOKUP(A73,'Turar per år'!A:E,4,FALSE)</f>
        <v>43</v>
      </c>
      <c r="N73" s="14" t="str">
        <f>VLOOKUP(A73,Vekedagar!A:I,8,FALSE)</f>
        <v>11111</v>
      </c>
    </row>
    <row r="74" spans="1:14" ht="16">
      <c r="A74" s="3" t="s">
        <v>249</v>
      </c>
      <c r="B74" s="3" t="s">
        <v>218</v>
      </c>
      <c r="C74" s="3" t="s">
        <v>116</v>
      </c>
      <c r="D74" s="3" t="s">
        <v>219</v>
      </c>
      <c r="E74" s="3" t="s">
        <v>188</v>
      </c>
      <c r="F74" s="3" t="s">
        <v>227</v>
      </c>
      <c r="G74" s="3" t="s">
        <v>250</v>
      </c>
      <c r="H74" s="3" t="s">
        <v>84</v>
      </c>
      <c r="I74" s="4">
        <v>20.173276597675301</v>
      </c>
      <c r="J74" s="3" t="s">
        <v>30</v>
      </c>
      <c r="K74" s="3" t="s">
        <v>23</v>
      </c>
      <c r="L74" s="5">
        <f>VLOOKUP(A74,'Km per år'!A:D,4,FALSE)</f>
        <v>3770.2939999999858</v>
      </c>
      <c r="M74" s="5">
        <f>VLOOKUP(A74,'Turar per år'!A:E,4,FALSE)</f>
        <v>187</v>
      </c>
      <c r="N74" s="14" t="str">
        <f>VLOOKUP(A74,Vekedagar!A:I,8,FALSE)</f>
        <v>11111</v>
      </c>
    </row>
    <row r="75" spans="1:14" ht="16">
      <c r="A75" s="3" t="s">
        <v>251</v>
      </c>
      <c r="B75" s="3" t="s">
        <v>218</v>
      </c>
      <c r="C75" s="3" t="s">
        <v>187</v>
      </c>
      <c r="D75" s="3" t="s">
        <v>219</v>
      </c>
      <c r="E75" s="3" t="s">
        <v>252</v>
      </c>
      <c r="F75" s="3" t="s">
        <v>222</v>
      </c>
      <c r="G75" s="3" t="s">
        <v>59</v>
      </c>
      <c r="H75" s="3" t="s">
        <v>60</v>
      </c>
      <c r="I75" s="4">
        <v>39.246048740154798</v>
      </c>
      <c r="J75" s="3" t="s">
        <v>80</v>
      </c>
      <c r="K75" s="3" t="s">
        <v>23</v>
      </c>
      <c r="L75" s="5">
        <f>VLOOKUP(A75,'Km per år'!A:D,4,FALSE)</f>
        <v>1686.7180000000017</v>
      </c>
      <c r="M75" s="5">
        <f>VLOOKUP(A75,'Turar per år'!A:E,4,FALSE)</f>
        <v>43</v>
      </c>
      <c r="N75" s="14" t="str">
        <f>VLOOKUP(A75,Vekedagar!A:I,8,FALSE)</f>
        <v>11111</v>
      </c>
    </row>
    <row r="76" spans="1:14" ht="16">
      <c r="A76" s="3" t="s">
        <v>253</v>
      </c>
      <c r="B76" s="3" t="s">
        <v>218</v>
      </c>
      <c r="C76" s="3" t="s">
        <v>71</v>
      </c>
      <c r="D76" s="3" t="s">
        <v>219</v>
      </c>
      <c r="E76" s="3" t="s">
        <v>243</v>
      </c>
      <c r="F76" s="3" t="s">
        <v>222</v>
      </c>
      <c r="G76" s="3" t="s">
        <v>244</v>
      </c>
      <c r="H76" s="3" t="s">
        <v>245</v>
      </c>
      <c r="I76" s="4">
        <v>23.241406662972601</v>
      </c>
      <c r="J76" s="3" t="s">
        <v>80</v>
      </c>
      <c r="K76" s="3" t="s">
        <v>63</v>
      </c>
      <c r="L76" s="5">
        <f>VLOOKUP(A76,'Km per år'!A:D,4,FALSE)</f>
        <v>394.89299999999986</v>
      </c>
      <c r="M76" s="5">
        <f>VLOOKUP(A76,'Turar per år'!A:E,4,FALSE)</f>
        <v>17</v>
      </c>
      <c r="N76" s="14">
        <f>VLOOKUP(A76,Vekedagar!A:I,8,FALSE)</f>
        <v>6</v>
      </c>
    </row>
    <row r="77" spans="1:14" ht="16">
      <c r="A77" s="3" t="s">
        <v>254</v>
      </c>
      <c r="B77" s="3" t="s">
        <v>218</v>
      </c>
      <c r="C77" s="3" t="s">
        <v>255</v>
      </c>
      <c r="D77" s="3" t="s">
        <v>219</v>
      </c>
      <c r="E77" s="3" t="s">
        <v>112</v>
      </c>
      <c r="F77" s="3" t="s">
        <v>245</v>
      </c>
      <c r="G77" s="3" t="s">
        <v>113</v>
      </c>
      <c r="H77" s="3" t="s">
        <v>60</v>
      </c>
      <c r="I77" s="4">
        <v>16.004642077182201</v>
      </c>
      <c r="J77" s="3" t="s">
        <v>80</v>
      </c>
      <c r="K77" s="3" t="s">
        <v>63</v>
      </c>
      <c r="L77" s="5">
        <f>VLOOKUP(A77,'Km per år'!A:D,4,FALSE)</f>
        <v>271.94900000000013</v>
      </c>
      <c r="M77" s="5">
        <f>VLOOKUP(A77,'Turar per år'!A:E,4,FALSE)</f>
        <v>17</v>
      </c>
      <c r="N77" s="14">
        <f>VLOOKUP(A77,Vekedagar!A:I,8,FALSE)</f>
        <v>6</v>
      </c>
    </row>
    <row r="78" spans="1:14" ht="16">
      <c r="A78" s="3" t="s">
        <v>256</v>
      </c>
      <c r="B78" s="3" t="s">
        <v>218</v>
      </c>
      <c r="C78" s="3" t="s">
        <v>257</v>
      </c>
      <c r="D78" s="3" t="s">
        <v>219</v>
      </c>
      <c r="E78" s="3" t="s">
        <v>252</v>
      </c>
      <c r="F78" s="3" t="s">
        <v>222</v>
      </c>
      <c r="G78" s="3" t="s">
        <v>59</v>
      </c>
      <c r="H78" s="3" t="s">
        <v>60</v>
      </c>
      <c r="I78" s="4">
        <v>39.246048740154798</v>
      </c>
      <c r="J78" s="3" t="s">
        <v>80</v>
      </c>
      <c r="K78" s="3" t="s">
        <v>63</v>
      </c>
      <c r="L78" s="5">
        <f>VLOOKUP(A78,'Km per år'!A:D,4,FALSE)</f>
        <v>353.03399999999999</v>
      </c>
      <c r="M78" s="5">
        <f>VLOOKUP(A78,'Turar per år'!A:E,4,FALSE)</f>
        <v>9</v>
      </c>
      <c r="N78" s="14">
        <f>VLOOKUP(A78,Vekedagar!A:I,8,FALSE)</f>
        <v>6</v>
      </c>
    </row>
    <row r="79" spans="1:14" ht="16">
      <c r="A79" s="3" t="s">
        <v>258</v>
      </c>
      <c r="B79" s="3" t="s">
        <v>218</v>
      </c>
      <c r="C79" s="3" t="s">
        <v>73</v>
      </c>
      <c r="D79" s="3" t="s">
        <v>219</v>
      </c>
      <c r="E79" s="3" t="s">
        <v>243</v>
      </c>
      <c r="F79" s="3" t="s">
        <v>222</v>
      </c>
      <c r="G79" s="3" t="s">
        <v>244</v>
      </c>
      <c r="H79" s="3" t="s">
        <v>245</v>
      </c>
      <c r="I79" s="4">
        <v>23.241406662972601</v>
      </c>
      <c r="J79" s="3" t="s">
        <v>80</v>
      </c>
      <c r="K79" s="3" t="s">
        <v>66</v>
      </c>
      <c r="L79" s="5">
        <f>VLOOKUP(A79,'Km per år'!A:D,4,FALSE)</f>
        <v>441.35099999999983</v>
      </c>
      <c r="M79" s="5">
        <f>VLOOKUP(A79,'Turar per år'!A:E,4,FALSE)</f>
        <v>19</v>
      </c>
      <c r="N79" s="14">
        <f>VLOOKUP(A79,Vekedagar!A:I,8,FALSE)</f>
        <v>7</v>
      </c>
    </row>
    <row r="80" spans="1:14" ht="16">
      <c r="A80" s="3" t="s">
        <v>259</v>
      </c>
      <c r="B80" s="3" t="s">
        <v>218</v>
      </c>
      <c r="C80" s="3" t="s">
        <v>121</v>
      </c>
      <c r="D80" s="3" t="s">
        <v>219</v>
      </c>
      <c r="E80" s="3" t="s">
        <v>112</v>
      </c>
      <c r="F80" s="3" t="s">
        <v>245</v>
      </c>
      <c r="G80" s="3" t="s">
        <v>113</v>
      </c>
      <c r="H80" s="3" t="s">
        <v>60</v>
      </c>
      <c r="I80" s="4">
        <v>16.004642077182201</v>
      </c>
      <c r="J80" s="3" t="s">
        <v>80</v>
      </c>
      <c r="K80" s="3" t="s">
        <v>66</v>
      </c>
      <c r="L80" s="5">
        <f>VLOOKUP(A80,'Km per år'!A:D,4,FALSE)</f>
        <v>303.94300000000015</v>
      </c>
      <c r="M80" s="5">
        <f>VLOOKUP(A80,'Turar per år'!A:E,4,FALSE)</f>
        <v>19</v>
      </c>
      <c r="N80" s="14">
        <f>VLOOKUP(A80,Vekedagar!A:I,8,FALSE)</f>
        <v>7</v>
      </c>
    </row>
    <row r="81" spans="1:14" ht="16">
      <c r="A81" s="3" t="s">
        <v>260</v>
      </c>
      <c r="B81" s="3" t="s">
        <v>218</v>
      </c>
      <c r="C81" s="3" t="s">
        <v>261</v>
      </c>
      <c r="D81" s="3" t="s">
        <v>219</v>
      </c>
      <c r="E81" s="3" t="s">
        <v>252</v>
      </c>
      <c r="F81" s="3" t="s">
        <v>222</v>
      </c>
      <c r="G81" s="3" t="s">
        <v>59</v>
      </c>
      <c r="H81" s="3" t="s">
        <v>60</v>
      </c>
      <c r="I81" s="4">
        <v>39.246048740154798</v>
      </c>
      <c r="J81" s="3" t="s">
        <v>80</v>
      </c>
      <c r="K81" s="3" t="s">
        <v>66</v>
      </c>
      <c r="L81" s="5">
        <f>VLOOKUP(A81,'Km per år'!A:D,4,FALSE)</f>
        <v>313.80799999999999</v>
      </c>
      <c r="M81" s="5">
        <f>VLOOKUP(A81,'Turar per år'!A:E,4,FALSE)</f>
        <v>8</v>
      </c>
      <c r="N81" s="14">
        <f>VLOOKUP(A81,Vekedagar!A:I,8,FALSE)</f>
        <v>7</v>
      </c>
    </row>
    <row r="82" spans="1:14" ht="16">
      <c r="A82" s="3" t="s">
        <v>262</v>
      </c>
      <c r="B82" s="3" t="s">
        <v>263</v>
      </c>
      <c r="C82" s="3" t="s">
        <v>16</v>
      </c>
      <c r="D82" s="3" t="s">
        <v>264</v>
      </c>
      <c r="E82" s="3" t="s">
        <v>265</v>
      </c>
      <c r="F82" s="3" t="s">
        <v>60</v>
      </c>
      <c r="G82" s="3" t="s">
        <v>152</v>
      </c>
      <c r="H82" s="3" t="s">
        <v>266</v>
      </c>
      <c r="I82" s="4">
        <v>33.519711390355099</v>
      </c>
      <c r="J82" s="3" t="s">
        <v>80</v>
      </c>
      <c r="K82" s="3" t="s">
        <v>23</v>
      </c>
      <c r="L82" s="5">
        <f>VLOOKUP(A82,'Km per år'!A:D,4,FALSE)</f>
        <v>6264.5</v>
      </c>
      <c r="M82" s="5">
        <f>VLOOKUP(A82,'Turar per år'!A:E,4,FALSE)</f>
        <v>187</v>
      </c>
      <c r="N82" s="14" t="str">
        <f>VLOOKUP(A82,Vekedagar!A:I,8,FALSE)</f>
        <v>11111</v>
      </c>
    </row>
    <row r="83" spans="1:14" ht="16">
      <c r="A83" s="3" t="s">
        <v>267</v>
      </c>
      <c r="B83" s="3" t="s">
        <v>263</v>
      </c>
      <c r="C83" s="3" t="s">
        <v>25</v>
      </c>
      <c r="D83" s="3" t="s">
        <v>264</v>
      </c>
      <c r="E83" s="3" t="s">
        <v>268</v>
      </c>
      <c r="F83" s="3" t="s">
        <v>269</v>
      </c>
      <c r="G83" s="3" t="s">
        <v>270</v>
      </c>
      <c r="H83" s="3" t="s">
        <v>271</v>
      </c>
      <c r="I83" s="4">
        <v>12.9756502177796</v>
      </c>
      <c r="J83" s="3" t="s">
        <v>272</v>
      </c>
      <c r="K83" s="3" t="s">
        <v>23</v>
      </c>
      <c r="L83" s="5">
        <f>VLOOKUP(A83,'Km per år'!A:D,4,FALSE)</f>
        <v>1932.9769999999958</v>
      </c>
      <c r="M83" s="5">
        <f>VLOOKUP(A83,'Turar per år'!A:E,4,FALSE)</f>
        <v>149</v>
      </c>
      <c r="N83" s="14" t="str">
        <f>VLOOKUP(A83,Vekedagar!A:I,8,FALSE)</f>
        <v>11011</v>
      </c>
    </row>
    <row r="84" spans="1:14" ht="16">
      <c r="A84" s="3" t="s">
        <v>273</v>
      </c>
      <c r="B84" s="3" t="s">
        <v>263</v>
      </c>
      <c r="C84" s="3" t="s">
        <v>86</v>
      </c>
      <c r="D84" s="3" t="s">
        <v>264</v>
      </c>
      <c r="E84" s="3" t="s">
        <v>268</v>
      </c>
      <c r="F84" s="3" t="s">
        <v>269</v>
      </c>
      <c r="G84" s="3" t="s">
        <v>274</v>
      </c>
      <c r="H84" s="3" t="s">
        <v>275</v>
      </c>
      <c r="I84" s="4">
        <v>5.2316880144957603</v>
      </c>
      <c r="J84" s="3" t="s">
        <v>272</v>
      </c>
      <c r="K84" s="3" t="s">
        <v>23</v>
      </c>
      <c r="L84" s="5">
        <f>VLOOKUP(A84,'Km per år'!A:D,4,FALSE)</f>
        <v>198.77799999999988</v>
      </c>
      <c r="M84" s="5">
        <f>VLOOKUP(A84,'Turar per år'!A:E,4,FALSE)</f>
        <v>38</v>
      </c>
      <c r="N84" s="14" t="str">
        <f>VLOOKUP(A84,Vekedagar!A:I,8,FALSE)</f>
        <v>00100</v>
      </c>
    </row>
    <row r="85" spans="1:14" ht="16">
      <c r="A85" s="3" t="s">
        <v>276</v>
      </c>
      <c r="B85" s="3" t="s">
        <v>263</v>
      </c>
      <c r="C85" s="3" t="s">
        <v>90</v>
      </c>
      <c r="D85" s="3" t="s">
        <v>264</v>
      </c>
      <c r="E85" s="3" t="s">
        <v>95</v>
      </c>
      <c r="F85" s="3" t="s">
        <v>269</v>
      </c>
      <c r="G85" s="3" t="s">
        <v>277</v>
      </c>
      <c r="H85" s="3" t="s">
        <v>278</v>
      </c>
      <c r="I85" s="4">
        <v>26.602688507269001</v>
      </c>
      <c r="J85" s="3" t="s">
        <v>272</v>
      </c>
      <c r="K85" s="3" t="s">
        <v>23</v>
      </c>
      <c r="L85" s="5">
        <f>VLOOKUP(A85,'Km per år'!A:D,4,FALSE)</f>
        <v>1010.4959999999995</v>
      </c>
      <c r="M85" s="5">
        <f>VLOOKUP(A85,'Turar per år'!A:E,4,FALSE)</f>
        <v>38</v>
      </c>
      <c r="N85" s="14" t="str">
        <f>VLOOKUP(A85,Vekedagar!A:I,8,FALSE)</f>
        <v>00100</v>
      </c>
    </row>
    <row r="86" spans="1:14" ht="16">
      <c r="A86" s="3" t="s">
        <v>279</v>
      </c>
      <c r="B86" s="3" t="s">
        <v>263</v>
      </c>
      <c r="C86" s="3" t="s">
        <v>94</v>
      </c>
      <c r="D86" s="3" t="s">
        <v>264</v>
      </c>
      <c r="E86" s="3" t="s">
        <v>113</v>
      </c>
      <c r="F86" s="3" t="s">
        <v>60</v>
      </c>
      <c r="G86" s="3" t="s">
        <v>194</v>
      </c>
      <c r="H86" s="3" t="s">
        <v>266</v>
      </c>
      <c r="I86" s="4">
        <v>37.188951881251299</v>
      </c>
      <c r="J86" s="3" t="s">
        <v>80</v>
      </c>
      <c r="K86" s="3" t="s">
        <v>23</v>
      </c>
      <c r="L86" s="5">
        <f>VLOOKUP(A86,'Km per år'!A:D,4,FALSE)</f>
        <v>6950.0420000000195</v>
      </c>
      <c r="M86" s="5">
        <f>VLOOKUP(A86,'Turar per år'!A:E,4,FALSE)</f>
        <v>187</v>
      </c>
      <c r="N86" s="14" t="str">
        <f>VLOOKUP(A86,Vekedagar!A:I,8,FALSE)</f>
        <v>11111</v>
      </c>
    </row>
    <row r="87" spans="1:14" ht="16">
      <c r="A87" s="3" t="s">
        <v>280</v>
      </c>
      <c r="B87" s="3" t="s">
        <v>263</v>
      </c>
      <c r="C87" s="3" t="s">
        <v>98</v>
      </c>
      <c r="D87" s="3" t="s">
        <v>264</v>
      </c>
      <c r="E87" s="3" t="s">
        <v>180</v>
      </c>
      <c r="F87" s="3" t="s">
        <v>269</v>
      </c>
      <c r="G87" s="3" t="s">
        <v>136</v>
      </c>
      <c r="H87" s="3" t="s">
        <v>281</v>
      </c>
      <c r="I87" s="4">
        <v>32.212996688638498</v>
      </c>
      <c r="J87" s="3" t="s">
        <v>272</v>
      </c>
      <c r="K87" s="3" t="s">
        <v>23</v>
      </c>
      <c r="L87" s="5">
        <f>VLOOKUP(A87,'Km per år'!A:D,4,FALSE)</f>
        <v>4798.0980000000191</v>
      </c>
      <c r="M87" s="5">
        <f>VLOOKUP(A87,'Turar per år'!A:E,4,FALSE)</f>
        <v>149</v>
      </c>
      <c r="N87" s="14" t="str">
        <f>VLOOKUP(A87,Vekedagar!A:I,8,FALSE)</f>
        <v>11011</v>
      </c>
    </row>
    <row r="88" spans="1:14" ht="16">
      <c r="A88" s="3" t="s">
        <v>282</v>
      </c>
      <c r="B88" s="3" t="s">
        <v>263</v>
      </c>
      <c r="C88" s="3" t="s">
        <v>168</v>
      </c>
      <c r="D88" s="3" t="s">
        <v>264</v>
      </c>
      <c r="E88" s="3" t="s">
        <v>283</v>
      </c>
      <c r="F88" s="3" t="s">
        <v>284</v>
      </c>
      <c r="G88" s="3" t="s">
        <v>250</v>
      </c>
      <c r="H88" s="3" t="s">
        <v>281</v>
      </c>
      <c r="I88" s="4">
        <v>2.08626974668833</v>
      </c>
      <c r="J88" s="3" t="s">
        <v>272</v>
      </c>
      <c r="K88" s="3" t="s">
        <v>23</v>
      </c>
      <c r="L88" s="5">
        <f>VLOOKUP(A88,'Km per år'!A:D,4,FALSE)</f>
        <v>79.267999999999958</v>
      </c>
      <c r="M88" s="5">
        <f>VLOOKUP(A88,'Turar per år'!A:E,4,FALSE)</f>
        <v>38</v>
      </c>
      <c r="N88" s="14" t="str">
        <f>VLOOKUP(A88,Vekedagar!A:I,8,FALSE)</f>
        <v>00100</v>
      </c>
    </row>
    <row r="89" spans="1:14" ht="16">
      <c r="A89" s="3" t="s">
        <v>285</v>
      </c>
      <c r="B89" s="3" t="s">
        <v>263</v>
      </c>
      <c r="C89" s="3" t="s">
        <v>286</v>
      </c>
      <c r="D89" s="3" t="s">
        <v>264</v>
      </c>
      <c r="E89" s="3" t="s">
        <v>207</v>
      </c>
      <c r="F89" s="3" t="s">
        <v>287</v>
      </c>
      <c r="G89" s="3" t="s">
        <v>288</v>
      </c>
      <c r="H89" s="3" t="s">
        <v>266</v>
      </c>
      <c r="I89" s="4">
        <v>26.6353305142467</v>
      </c>
      <c r="J89" s="3" t="s">
        <v>30</v>
      </c>
      <c r="K89" s="3" t="s">
        <v>23</v>
      </c>
      <c r="L89" s="5">
        <f>VLOOKUP(A89,'Km per år'!A:D,4,FALSE)</f>
        <v>4978.1270000000131</v>
      </c>
      <c r="M89" s="5">
        <f>VLOOKUP(A89,'Turar per år'!A:E,4,FALSE)</f>
        <v>187</v>
      </c>
      <c r="N89" s="14" t="str">
        <f>VLOOKUP(A89,Vekedagar!A:I,8,FALSE)</f>
        <v>11111</v>
      </c>
    </row>
    <row r="90" spans="1:14" ht="16">
      <c r="A90" s="3" t="s">
        <v>289</v>
      </c>
      <c r="B90" s="3" t="s">
        <v>263</v>
      </c>
      <c r="C90" s="3" t="s">
        <v>290</v>
      </c>
      <c r="D90" s="3" t="s">
        <v>264</v>
      </c>
      <c r="E90" s="3" t="s">
        <v>291</v>
      </c>
      <c r="F90" s="3" t="s">
        <v>284</v>
      </c>
      <c r="G90" s="3" t="s">
        <v>58</v>
      </c>
      <c r="H90" s="3" t="s">
        <v>281</v>
      </c>
      <c r="I90" s="4">
        <v>2.08626974668833</v>
      </c>
      <c r="J90" s="3" t="s">
        <v>272</v>
      </c>
      <c r="K90" s="3" t="s">
        <v>23</v>
      </c>
      <c r="L90" s="5">
        <f>VLOOKUP(A90,'Km per år'!A:D,4,FALSE)</f>
        <v>43.805999999999983</v>
      </c>
      <c r="M90" s="5">
        <f>VLOOKUP(A90,'Turar per år'!A:E,4,FALSE)</f>
        <v>21</v>
      </c>
      <c r="N90" s="14" t="str">
        <f>VLOOKUP(A90,Vekedagar!A:I,8,FALSE)</f>
        <v>01000</v>
      </c>
    </row>
    <row r="91" spans="1:14" ht="16">
      <c r="A91" s="3" t="s">
        <v>292</v>
      </c>
      <c r="B91" s="3" t="s">
        <v>263</v>
      </c>
      <c r="C91" s="3" t="s">
        <v>32</v>
      </c>
      <c r="D91" s="3" t="s">
        <v>264</v>
      </c>
      <c r="E91" s="3" t="s">
        <v>33</v>
      </c>
      <c r="F91" s="3" t="s">
        <v>293</v>
      </c>
      <c r="G91" s="3" t="s">
        <v>294</v>
      </c>
      <c r="H91" s="3" t="s">
        <v>60</v>
      </c>
      <c r="I91" s="4">
        <v>37.181272099736603</v>
      </c>
      <c r="J91" s="3" t="s">
        <v>80</v>
      </c>
      <c r="K91" s="3" t="s">
        <v>23</v>
      </c>
      <c r="L91" s="5">
        <f>VLOOKUP(A91,'Km per år'!A:D,4,FALSE)</f>
        <v>6948.732999999982</v>
      </c>
      <c r="M91" s="5">
        <f>VLOOKUP(A91,'Turar per år'!A:E,4,FALSE)</f>
        <v>187</v>
      </c>
      <c r="N91" s="14" t="str">
        <f>VLOOKUP(A91,Vekedagar!A:I,8,FALSE)</f>
        <v>11111</v>
      </c>
    </row>
    <row r="92" spans="1:14" ht="16">
      <c r="A92" s="3" t="s">
        <v>295</v>
      </c>
      <c r="B92" s="3" t="s">
        <v>263</v>
      </c>
      <c r="C92" s="3" t="s">
        <v>38</v>
      </c>
      <c r="D92" s="3" t="s">
        <v>264</v>
      </c>
      <c r="E92" s="3" t="s">
        <v>128</v>
      </c>
      <c r="F92" s="3" t="s">
        <v>281</v>
      </c>
      <c r="G92" s="3" t="s">
        <v>68</v>
      </c>
      <c r="H92" s="3" t="s">
        <v>269</v>
      </c>
      <c r="I92" s="4">
        <v>32.583225684424498</v>
      </c>
      <c r="J92" s="3" t="s">
        <v>272</v>
      </c>
      <c r="K92" s="3" t="s">
        <v>23</v>
      </c>
      <c r="L92" s="5">
        <f>VLOOKUP(A92,'Km per år'!A:D,4,FALSE)</f>
        <v>6090.0290000000005</v>
      </c>
      <c r="M92" s="5">
        <f>VLOOKUP(A92,'Turar per år'!A:E,4,FALSE)</f>
        <v>187</v>
      </c>
      <c r="N92" s="14" t="str">
        <f>VLOOKUP(A92,Vekedagar!A:I,8,FALSE)</f>
        <v>11111</v>
      </c>
    </row>
    <row r="93" spans="1:14" ht="16">
      <c r="A93" s="3" t="s">
        <v>296</v>
      </c>
      <c r="B93" s="3" t="s">
        <v>263</v>
      </c>
      <c r="C93" s="3" t="s">
        <v>42</v>
      </c>
      <c r="D93" s="3" t="s">
        <v>264</v>
      </c>
      <c r="E93" s="3" t="s">
        <v>297</v>
      </c>
      <c r="F93" s="3" t="s">
        <v>293</v>
      </c>
      <c r="G93" s="3" t="s">
        <v>138</v>
      </c>
      <c r="H93" s="3" t="s">
        <v>287</v>
      </c>
      <c r="I93" s="4">
        <v>23.7914834421804</v>
      </c>
      <c r="J93" s="3" t="s">
        <v>80</v>
      </c>
      <c r="K93" s="3" t="s">
        <v>23</v>
      </c>
      <c r="L93" s="5">
        <f>VLOOKUP(A93,'Km per år'!A:D,4,FALSE)</f>
        <v>4446.4859999999871</v>
      </c>
      <c r="M93" s="5">
        <f>VLOOKUP(A93,'Turar per år'!A:E,4,FALSE)</f>
        <v>187</v>
      </c>
      <c r="N93" s="14" t="str">
        <f>VLOOKUP(A93,Vekedagar!A:I,8,FALSE)</f>
        <v>11111</v>
      </c>
    </row>
    <row r="94" spans="1:14" ht="16">
      <c r="A94" s="3" t="s">
        <v>298</v>
      </c>
      <c r="B94" s="3" t="s">
        <v>263</v>
      </c>
      <c r="C94" s="3" t="s">
        <v>48</v>
      </c>
      <c r="D94" s="3" t="s">
        <v>264</v>
      </c>
      <c r="E94" s="3" t="s">
        <v>146</v>
      </c>
      <c r="F94" s="3" t="s">
        <v>293</v>
      </c>
      <c r="G94" s="3" t="s">
        <v>299</v>
      </c>
      <c r="H94" s="3" t="s">
        <v>60</v>
      </c>
      <c r="I94" s="4">
        <v>33.665004283844397</v>
      </c>
      <c r="J94" s="3" t="s">
        <v>30</v>
      </c>
      <c r="K94" s="3" t="s">
        <v>23</v>
      </c>
      <c r="L94" s="5">
        <f>VLOOKUP(A94,'Km per år'!A:D,4,FALSE)</f>
        <v>6291.6150000000271</v>
      </c>
      <c r="M94" s="5">
        <f>VLOOKUP(A94,'Turar per år'!A:E,4,FALSE)</f>
        <v>187</v>
      </c>
      <c r="N94" s="14" t="str">
        <f>VLOOKUP(A94,Vekedagar!A:I,8,FALSE)</f>
        <v>11111</v>
      </c>
    </row>
    <row r="95" spans="1:14" ht="16">
      <c r="A95" s="3" t="s">
        <v>300</v>
      </c>
      <c r="B95" s="3" t="s">
        <v>301</v>
      </c>
      <c r="C95" s="3" t="s">
        <v>16</v>
      </c>
      <c r="D95" s="3" t="s">
        <v>302</v>
      </c>
      <c r="E95" s="3" t="s">
        <v>105</v>
      </c>
      <c r="F95" s="3" t="s">
        <v>303</v>
      </c>
      <c r="G95" s="3" t="s">
        <v>304</v>
      </c>
      <c r="H95" s="3" t="s">
        <v>91</v>
      </c>
      <c r="I95" s="4">
        <v>5.5497058534785699</v>
      </c>
      <c r="J95" s="3" t="s">
        <v>305</v>
      </c>
      <c r="K95" s="3" t="s">
        <v>23</v>
      </c>
      <c r="L95" s="5">
        <f>VLOOKUP(A95,'Km per år'!A:D,4,FALSE)</f>
        <v>133.12799999999996</v>
      </c>
      <c r="M95" s="5">
        <f>VLOOKUP(A95,'Turar per år'!A:E,4,FALSE)</f>
        <v>24</v>
      </c>
      <c r="N95" s="14" t="str">
        <f>VLOOKUP(A95,Vekedagar!A:I,8,FALSE)</f>
        <v>11111</v>
      </c>
    </row>
    <row r="96" spans="1:14" ht="16">
      <c r="A96" s="3" t="s">
        <v>306</v>
      </c>
      <c r="B96" s="3" t="s">
        <v>301</v>
      </c>
      <c r="C96" s="3" t="s">
        <v>25</v>
      </c>
      <c r="D96" s="3" t="s">
        <v>302</v>
      </c>
      <c r="E96" s="3" t="s">
        <v>112</v>
      </c>
      <c r="F96" s="3" t="s">
        <v>84</v>
      </c>
      <c r="G96" s="3" t="s">
        <v>180</v>
      </c>
      <c r="H96" s="3" t="s">
        <v>307</v>
      </c>
      <c r="I96" s="4">
        <v>17.059722845016001</v>
      </c>
      <c r="J96" s="3" t="s">
        <v>305</v>
      </c>
      <c r="K96" s="3" t="s">
        <v>23</v>
      </c>
      <c r="L96" s="5">
        <f>VLOOKUP(A96,'Km per år'!A:D,4,FALSE)</f>
        <v>3188.5369999999925</v>
      </c>
      <c r="M96" s="5">
        <f>VLOOKUP(A96,'Turar per år'!A:E,4,FALSE)</f>
        <v>187</v>
      </c>
      <c r="N96" s="14" t="str">
        <f>VLOOKUP(A96,Vekedagar!A:I,8,FALSE)</f>
        <v>11111</v>
      </c>
    </row>
    <row r="97" spans="1:14" ht="16">
      <c r="A97" s="3" t="s">
        <v>308</v>
      </c>
      <c r="B97" s="3" t="s">
        <v>301</v>
      </c>
      <c r="C97" s="3" t="s">
        <v>32</v>
      </c>
      <c r="D97" s="3" t="s">
        <v>302</v>
      </c>
      <c r="E97" s="3" t="s">
        <v>128</v>
      </c>
      <c r="F97" s="3" t="s">
        <v>307</v>
      </c>
      <c r="G97" s="3" t="s">
        <v>154</v>
      </c>
      <c r="H97" s="3" t="s">
        <v>84</v>
      </c>
      <c r="I97" s="4">
        <v>17.084700279715801</v>
      </c>
      <c r="J97" s="3" t="s">
        <v>305</v>
      </c>
      <c r="K97" s="3" t="s">
        <v>23</v>
      </c>
      <c r="L97" s="5">
        <f>VLOOKUP(A97,'Km per år'!A:D,4,FALSE)</f>
        <v>3193.5859999999957</v>
      </c>
      <c r="M97" s="5">
        <f>VLOOKUP(A97,'Turar per år'!A:E,4,FALSE)</f>
        <v>187</v>
      </c>
      <c r="N97" s="14" t="str">
        <f>VLOOKUP(A97,Vekedagar!A:I,8,FALSE)</f>
        <v>11111</v>
      </c>
    </row>
    <row r="98" spans="1:14" ht="16">
      <c r="A98" s="3" t="s">
        <v>309</v>
      </c>
      <c r="B98" s="3" t="s">
        <v>301</v>
      </c>
      <c r="C98" s="3" t="s">
        <v>42</v>
      </c>
      <c r="D98" s="3" t="s">
        <v>302</v>
      </c>
      <c r="E98" s="3" t="s">
        <v>180</v>
      </c>
      <c r="F98" s="3" t="s">
        <v>91</v>
      </c>
      <c r="G98" s="3" t="s">
        <v>310</v>
      </c>
      <c r="H98" s="3" t="s">
        <v>311</v>
      </c>
      <c r="I98" s="4">
        <v>2.1716283654583699</v>
      </c>
      <c r="J98" s="3" t="s">
        <v>305</v>
      </c>
      <c r="K98" s="3" t="s">
        <v>23</v>
      </c>
      <c r="L98" s="5">
        <f>VLOOKUP(A98,'Km per år'!A:D,4,FALSE)</f>
        <v>353.87299999999937</v>
      </c>
      <c r="M98" s="5">
        <f>VLOOKUP(A98,'Turar per år'!A:E,4,FALSE)</f>
        <v>163</v>
      </c>
      <c r="N98" s="14" t="str">
        <f>VLOOKUP(A98,Vekedagar!A:I,8,FALSE)</f>
        <v>11111</v>
      </c>
    </row>
    <row r="99" spans="1:14" ht="16">
      <c r="A99" s="3" t="s">
        <v>312</v>
      </c>
      <c r="B99" s="3" t="s">
        <v>301</v>
      </c>
      <c r="C99" s="3" t="s">
        <v>48</v>
      </c>
      <c r="D99" s="3" t="s">
        <v>302</v>
      </c>
      <c r="E99" s="3" t="s">
        <v>180</v>
      </c>
      <c r="F99" s="3" t="s">
        <v>91</v>
      </c>
      <c r="G99" s="3" t="s">
        <v>188</v>
      </c>
      <c r="H99" s="3" t="s">
        <v>303</v>
      </c>
      <c r="I99" s="4">
        <v>9.6022234989846105</v>
      </c>
      <c r="J99" s="3" t="s">
        <v>305</v>
      </c>
      <c r="K99" s="3" t="s">
        <v>23</v>
      </c>
      <c r="L99" s="5">
        <f>VLOOKUP(A99,'Km per år'!A:D,4,FALSE)</f>
        <v>230.35200000000015</v>
      </c>
      <c r="M99" s="5">
        <f>VLOOKUP(A99,'Turar per år'!A:E,4,FALSE)</f>
        <v>24</v>
      </c>
      <c r="N99" s="14" t="str">
        <f>VLOOKUP(A99,Vekedagar!A:I,8,FALSE)</f>
        <v>11111</v>
      </c>
    </row>
    <row r="100" spans="1:14" ht="16">
      <c r="A100" s="3" t="s">
        <v>313</v>
      </c>
      <c r="B100" s="3" t="s">
        <v>314</v>
      </c>
      <c r="C100" s="3" t="s">
        <v>16</v>
      </c>
      <c r="D100" s="3" t="s">
        <v>315</v>
      </c>
      <c r="E100" s="3" t="s">
        <v>127</v>
      </c>
      <c r="F100" s="3" t="s">
        <v>60</v>
      </c>
      <c r="G100" s="3" t="s">
        <v>33</v>
      </c>
      <c r="H100" s="3" t="s">
        <v>316</v>
      </c>
      <c r="I100" s="4">
        <v>12.9212459060951</v>
      </c>
      <c r="J100" s="3" t="s">
        <v>30</v>
      </c>
      <c r="K100" s="3" t="s">
        <v>23</v>
      </c>
      <c r="L100" s="5">
        <f>VLOOKUP(A100,'Km per år'!A:D,4,FALSE)</f>
        <v>2415.4789999999916</v>
      </c>
      <c r="M100" s="5">
        <f>VLOOKUP(A100,'Turar per år'!A:E,4,FALSE)</f>
        <v>187</v>
      </c>
      <c r="N100" s="14" t="str">
        <f>VLOOKUP(A100,Vekedagar!A:I,8,FALSE)</f>
        <v>11111</v>
      </c>
    </row>
    <row r="101" spans="1:14" ht="16">
      <c r="A101" s="3" t="s">
        <v>317</v>
      </c>
      <c r="B101" s="3" t="s">
        <v>314</v>
      </c>
      <c r="C101" s="3" t="s">
        <v>25</v>
      </c>
      <c r="D101" s="3" t="s">
        <v>315</v>
      </c>
      <c r="E101" s="3" t="s">
        <v>83</v>
      </c>
      <c r="F101" s="3" t="s">
        <v>60</v>
      </c>
      <c r="G101" s="3" t="s">
        <v>318</v>
      </c>
      <c r="H101" s="3" t="s">
        <v>319</v>
      </c>
      <c r="I101" s="4">
        <v>4.9105747032821299</v>
      </c>
      <c r="J101" s="3" t="s">
        <v>272</v>
      </c>
      <c r="K101" s="3" t="s">
        <v>23</v>
      </c>
      <c r="L101" s="5">
        <f>VLOOKUP(A101,'Km per år'!A:D,4,FALSE)</f>
        <v>917.42199999999627</v>
      </c>
      <c r="M101" s="5">
        <f>VLOOKUP(A101,'Turar per år'!A:E,4,FALSE)</f>
        <v>187</v>
      </c>
      <c r="N101" s="14" t="str">
        <f>VLOOKUP(A101,Vekedagar!A:I,8,FALSE)</f>
        <v>11111</v>
      </c>
    </row>
    <row r="102" spans="1:14" ht="16">
      <c r="A102" s="3" t="s">
        <v>320</v>
      </c>
      <c r="B102" s="3" t="s">
        <v>314</v>
      </c>
      <c r="C102" s="3" t="s">
        <v>86</v>
      </c>
      <c r="D102" s="3" t="s">
        <v>315</v>
      </c>
      <c r="E102" s="3" t="s">
        <v>131</v>
      </c>
      <c r="F102" s="3" t="s">
        <v>132</v>
      </c>
      <c r="G102" s="3" t="s">
        <v>321</v>
      </c>
      <c r="H102" s="3" t="s">
        <v>322</v>
      </c>
      <c r="I102" s="4">
        <v>37.6275703534995</v>
      </c>
      <c r="J102" s="3" t="s">
        <v>272</v>
      </c>
      <c r="K102" s="3" t="s">
        <v>23</v>
      </c>
      <c r="L102" s="5">
        <f>VLOOKUP(A102,'Km per år'!A:D,4,FALSE)</f>
        <v>1504.5200000000013</v>
      </c>
      <c r="M102" s="5">
        <f>VLOOKUP(A102,'Turar per år'!A:E,4,FALSE)</f>
        <v>40</v>
      </c>
      <c r="N102" s="14" t="str">
        <f>VLOOKUP(A102,Vekedagar!A:I,8,FALSE)</f>
        <v>01000</v>
      </c>
    </row>
    <row r="103" spans="1:14" ht="16">
      <c r="A103" s="3" t="s">
        <v>323</v>
      </c>
      <c r="B103" s="3" t="s">
        <v>314</v>
      </c>
      <c r="C103" s="3" t="s">
        <v>90</v>
      </c>
      <c r="D103" s="3" t="s">
        <v>315</v>
      </c>
      <c r="E103" s="3" t="s">
        <v>180</v>
      </c>
      <c r="F103" s="3" t="s">
        <v>150</v>
      </c>
      <c r="G103" s="3" t="s">
        <v>283</v>
      </c>
      <c r="H103" s="3" t="s">
        <v>322</v>
      </c>
      <c r="I103" s="4">
        <v>18.045972898468101</v>
      </c>
      <c r="J103" s="3" t="s">
        <v>30</v>
      </c>
      <c r="K103" s="3" t="s">
        <v>23</v>
      </c>
      <c r="L103" s="5">
        <f>VLOOKUP(A103,'Km per år'!A:D,4,FALSE)</f>
        <v>1406.8080000000029</v>
      </c>
      <c r="M103" s="5">
        <f>VLOOKUP(A103,'Turar per år'!A:E,4,FALSE)</f>
        <v>78</v>
      </c>
      <c r="N103" s="14" t="str">
        <f>VLOOKUP(A103,Vekedagar!A:I,8,FALSE)</f>
        <v>01100</v>
      </c>
    </row>
    <row r="104" spans="1:14" ht="16">
      <c r="A104" s="3" t="s">
        <v>324</v>
      </c>
      <c r="B104" s="3" t="s">
        <v>314</v>
      </c>
      <c r="C104" s="3" t="s">
        <v>94</v>
      </c>
      <c r="D104" s="3" t="s">
        <v>315</v>
      </c>
      <c r="E104" s="3" t="s">
        <v>180</v>
      </c>
      <c r="F104" s="3" t="s">
        <v>150</v>
      </c>
      <c r="G104" s="3" t="s">
        <v>143</v>
      </c>
      <c r="H104" s="3" t="s">
        <v>322</v>
      </c>
      <c r="I104" s="4">
        <v>23.7963443728366</v>
      </c>
      <c r="J104" s="3" t="s">
        <v>30</v>
      </c>
      <c r="K104" s="3" t="s">
        <v>23</v>
      </c>
      <c r="L104" s="5">
        <f>VLOOKUP(A104,'Km per år'!A:D,4,FALSE)</f>
        <v>2592.674000000005</v>
      </c>
      <c r="M104" s="5">
        <f>VLOOKUP(A104,'Turar per år'!A:E,4,FALSE)</f>
        <v>109</v>
      </c>
      <c r="N104" s="14" t="str">
        <f>VLOOKUP(A104,Vekedagar!A:I,8,FALSE)</f>
        <v>10011</v>
      </c>
    </row>
    <row r="105" spans="1:14" ht="16">
      <c r="A105" s="3" t="s">
        <v>325</v>
      </c>
      <c r="B105" s="3" t="s">
        <v>314</v>
      </c>
      <c r="C105" s="3" t="s">
        <v>98</v>
      </c>
      <c r="D105" s="3" t="s">
        <v>315</v>
      </c>
      <c r="E105" s="3" t="s">
        <v>53</v>
      </c>
      <c r="F105" s="3" t="s">
        <v>132</v>
      </c>
      <c r="G105" s="3" t="s">
        <v>188</v>
      </c>
      <c r="H105" s="3" t="s">
        <v>319</v>
      </c>
      <c r="I105" s="4">
        <v>5.07213622450793</v>
      </c>
      <c r="J105" s="3" t="s">
        <v>272</v>
      </c>
      <c r="K105" s="3" t="s">
        <v>23</v>
      </c>
      <c r="L105" s="5">
        <f>VLOOKUP(A105,'Km per år'!A:D,4,FALSE)</f>
        <v>947.52900000000125</v>
      </c>
      <c r="M105" s="5">
        <f>VLOOKUP(A105,'Turar per år'!A:E,4,FALSE)</f>
        <v>187</v>
      </c>
      <c r="N105" s="14" t="str">
        <f>VLOOKUP(A105,Vekedagar!A:I,8,FALSE)</f>
        <v>11111</v>
      </c>
    </row>
    <row r="106" spans="1:14" ht="16">
      <c r="A106" s="3" t="s">
        <v>326</v>
      </c>
      <c r="B106" s="3" t="s">
        <v>314</v>
      </c>
      <c r="C106" s="3" t="s">
        <v>32</v>
      </c>
      <c r="D106" s="3" t="s">
        <v>315</v>
      </c>
      <c r="E106" s="3" t="s">
        <v>128</v>
      </c>
      <c r="F106" s="3" t="s">
        <v>316</v>
      </c>
      <c r="G106" s="3" t="s">
        <v>105</v>
      </c>
      <c r="H106" s="3" t="s">
        <v>150</v>
      </c>
      <c r="I106" s="4">
        <v>23.117383210043201</v>
      </c>
      <c r="J106" s="3" t="s">
        <v>30</v>
      </c>
      <c r="K106" s="3" t="s">
        <v>23</v>
      </c>
      <c r="L106" s="5">
        <f>VLOOKUP(A106,'Km per år'!A:D,4,FALSE)</f>
        <v>3443.0920000000074</v>
      </c>
      <c r="M106" s="5">
        <f>VLOOKUP(A106,'Turar per år'!A:E,4,FALSE)</f>
        <v>149</v>
      </c>
      <c r="N106" s="14" t="str">
        <f>VLOOKUP(A106,Vekedagar!A:I,8,FALSE)</f>
        <v>11011</v>
      </c>
    </row>
    <row r="107" spans="1:14" ht="16">
      <c r="A107" s="3" t="s">
        <v>327</v>
      </c>
      <c r="B107" s="3" t="s">
        <v>314</v>
      </c>
      <c r="C107" s="3" t="s">
        <v>38</v>
      </c>
      <c r="D107" s="3" t="s">
        <v>315</v>
      </c>
      <c r="E107" s="3" t="s">
        <v>215</v>
      </c>
      <c r="F107" s="3" t="s">
        <v>322</v>
      </c>
      <c r="G107" s="3" t="s">
        <v>105</v>
      </c>
      <c r="H107" s="3" t="s">
        <v>150</v>
      </c>
      <c r="I107" s="4">
        <v>17.306829914806698</v>
      </c>
      <c r="J107" s="3" t="s">
        <v>30</v>
      </c>
      <c r="K107" s="3" t="s">
        <v>23</v>
      </c>
      <c r="L107" s="5">
        <f>VLOOKUP(A107,'Km per år'!A:D,4,FALSE)</f>
        <v>657.32399999999996</v>
      </c>
      <c r="M107" s="5">
        <f>VLOOKUP(A107,'Turar per år'!A:E,4,FALSE)</f>
        <v>38</v>
      </c>
      <c r="N107" s="14" t="str">
        <f>VLOOKUP(A107,Vekedagar!A:I,8,FALSE)</f>
        <v>00100</v>
      </c>
    </row>
    <row r="108" spans="1:14" ht="16">
      <c r="A108" s="3" t="s">
        <v>328</v>
      </c>
      <c r="B108" s="3" t="s">
        <v>314</v>
      </c>
      <c r="C108" s="3" t="s">
        <v>42</v>
      </c>
      <c r="D108" s="3" t="s">
        <v>315</v>
      </c>
      <c r="E108" s="3" t="s">
        <v>157</v>
      </c>
      <c r="F108" s="3" t="s">
        <v>319</v>
      </c>
      <c r="G108" s="3" t="s">
        <v>304</v>
      </c>
      <c r="H108" s="3" t="s">
        <v>150</v>
      </c>
      <c r="I108" s="4">
        <v>6.8049119779059604</v>
      </c>
      <c r="J108" s="3" t="s">
        <v>272</v>
      </c>
      <c r="K108" s="3" t="s">
        <v>23</v>
      </c>
      <c r="L108" s="5">
        <f>VLOOKUP(A108,'Km per år'!A:D,4,FALSE)</f>
        <v>1272.1610000000037</v>
      </c>
      <c r="M108" s="5">
        <f>VLOOKUP(A108,'Turar per år'!A:E,4,FALSE)</f>
        <v>187</v>
      </c>
      <c r="N108" s="14" t="str">
        <f>VLOOKUP(A108,Vekedagar!A:I,8,FALSE)</f>
        <v>11111</v>
      </c>
    </row>
    <row r="109" spans="1:14" ht="16">
      <c r="A109" s="3" t="s">
        <v>329</v>
      </c>
      <c r="B109" s="3" t="s">
        <v>314</v>
      </c>
      <c r="C109" s="3" t="s">
        <v>48</v>
      </c>
      <c r="D109" s="3" t="s">
        <v>315</v>
      </c>
      <c r="E109" s="3" t="s">
        <v>330</v>
      </c>
      <c r="F109" s="3" t="s">
        <v>322</v>
      </c>
      <c r="G109" s="3" t="s">
        <v>331</v>
      </c>
      <c r="H109" s="3" t="s">
        <v>60</v>
      </c>
      <c r="I109" s="4">
        <v>12.862612726761</v>
      </c>
      <c r="J109" s="3" t="s">
        <v>272</v>
      </c>
      <c r="K109" s="3" t="s">
        <v>23</v>
      </c>
      <c r="L109" s="5">
        <f>VLOOKUP(A109,'Km per år'!A:D,4,FALSE)</f>
        <v>514.2399999999999</v>
      </c>
      <c r="M109" s="5">
        <f>VLOOKUP(A109,'Turar per år'!A:E,4,FALSE)</f>
        <v>40</v>
      </c>
      <c r="N109" s="14" t="str">
        <f>VLOOKUP(A109,Vekedagar!A:I,8,FALSE)</f>
        <v>01000</v>
      </c>
    </row>
    <row r="110" spans="1:14" ht="16">
      <c r="A110" s="3" t="s">
        <v>332</v>
      </c>
      <c r="B110" s="3" t="s">
        <v>314</v>
      </c>
      <c r="C110" s="3" t="s">
        <v>52</v>
      </c>
      <c r="D110" s="3" t="s">
        <v>315</v>
      </c>
      <c r="E110" s="3" t="s">
        <v>333</v>
      </c>
      <c r="F110" s="3" t="s">
        <v>319</v>
      </c>
      <c r="G110" s="3" t="s">
        <v>283</v>
      </c>
      <c r="H110" s="3" t="s">
        <v>60</v>
      </c>
      <c r="I110" s="4">
        <v>4.8755717053619003</v>
      </c>
      <c r="J110" s="3" t="s">
        <v>272</v>
      </c>
      <c r="K110" s="3" t="s">
        <v>23</v>
      </c>
      <c r="L110" s="5">
        <f>VLOOKUP(A110,'Km per år'!A:D,4,FALSE)</f>
        <v>911.43800000000294</v>
      </c>
      <c r="M110" s="5">
        <f>VLOOKUP(A110,'Turar per år'!A:E,4,FALSE)</f>
        <v>187</v>
      </c>
      <c r="N110" s="14" t="str">
        <f>VLOOKUP(A110,Vekedagar!A:I,8,FALSE)</f>
        <v>11111</v>
      </c>
    </row>
    <row r="111" spans="1:14" ht="16">
      <c r="A111" s="3" t="s">
        <v>334</v>
      </c>
      <c r="B111" s="3" t="s">
        <v>314</v>
      </c>
      <c r="C111" s="3" t="s">
        <v>116</v>
      </c>
      <c r="D111" s="3" t="s">
        <v>315</v>
      </c>
      <c r="E111" s="3" t="s">
        <v>143</v>
      </c>
      <c r="F111" s="3" t="s">
        <v>322</v>
      </c>
      <c r="G111" s="3" t="s">
        <v>18</v>
      </c>
      <c r="H111" s="3" t="s">
        <v>60</v>
      </c>
      <c r="I111" s="4">
        <v>12.862612726761</v>
      </c>
      <c r="J111" s="3" t="s">
        <v>30</v>
      </c>
      <c r="K111" s="3" t="s">
        <v>23</v>
      </c>
      <c r="L111" s="5">
        <f>VLOOKUP(A111,'Km per år'!A:D,4,FALSE)</f>
        <v>2404.0720000000056</v>
      </c>
      <c r="M111" s="5">
        <f>VLOOKUP(A111,'Turar per år'!A:E,4,FALSE)</f>
        <v>187</v>
      </c>
      <c r="N111" s="14" t="str">
        <f>VLOOKUP(A111,Vekedagar!A:I,8,FALSE)</f>
        <v>11111</v>
      </c>
    </row>
    <row r="112" spans="1:14" ht="16">
      <c r="A112" s="3" t="s">
        <v>335</v>
      </c>
      <c r="B112" s="3" t="s">
        <v>336</v>
      </c>
      <c r="C112" s="3" t="s">
        <v>16</v>
      </c>
      <c r="D112" s="3" t="s">
        <v>337</v>
      </c>
      <c r="E112" s="3" t="s">
        <v>338</v>
      </c>
      <c r="F112" s="3" t="s">
        <v>339</v>
      </c>
      <c r="G112" s="3" t="s">
        <v>340</v>
      </c>
      <c r="H112" s="3" t="s">
        <v>21</v>
      </c>
      <c r="I112" s="4">
        <v>179.60027659036999</v>
      </c>
      <c r="J112" s="3" t="s">
        <v>22</v>
      </c>
      <c r="K112" s="3" t="s">
        <v>23</v>
      </c>
      <c r="L112" s="5">
        <f>VLOOKUP(A112,'Km per år'!A:D,4,FALSE)</f>
        <v>44540.953999999983</v>
      </c>
      <c r="M112" s="5">
        <f>VLOOKUP(A112,'Turar per år'!A:E,4,FALSE)</f>
        <v>251</v>
      </c>
      <c r="N112" s="14" t="str">
        <f>VLOOKUP(A112,Vekedagar!A:I,8,FALSE)</f>
        <v>11111</v>
      </c>
    </row>
    <row r="113" spans="1:14" ht="16">
      <c r="A113" s="3" t="s">
        <v>341</v>
      </c>
      <c r="B113" s="3" t="s">
        <v>336</v>
      </c>
      <c r="C113" s="3" t="s">
        <v>32</v>
      </c>
      <c r="D113" s="3" t="s">
        <v>337</v>
      </c>
      <c r="E113" s="3" t="s">
        <v>342</v>
      </c>
      <c r="F113" s="3" t="s">
        <v>21</v>
      </c>
      <c r="G113" s="3" t="s">
        <v>343</v>
      </c>
      <c r="H113" s="3" t="s">
        <v>339</v>
      </c>
      <c r="I113" s="4">
        <v>179.188696040981</v>
      </c>
      <c r="J113" s="3" t="s">
        <v>22</v>
      </c>
      <c r="K113" s="3" t="s">
        <v>23</v>
      </c>
      <c r="L113" s="5">
        <f>VLOOKUP(A113,'Km per år'!A:D,4,FALSE)</f>
        <v>44439.298999999897</v>
      </c>
      <c r="M113" s="5">
        <f>VLOOKUP(A113,'Turar per år'!A:E,4,FALSE)</f>
        <v>251</v>
      </c>
      <c r="N113" s="14" t="str">
        <f>VLOOKUP(A113,Vekedagar!A:I,8,FALSE)</f>
        <v>11111</v>
      </c>
    </row>
    <row r="114" spans="1:14" ht="16">
      <c r="A114" s="3" t="s">
        <v>344</v>
      </c>
      <c r="B114" s="3" t="s">
        <v>345</v>
      </c>
      <c r="C114" s="3" t="s">
        <v>16</v>
      </c>
      <c r="D114" s="3" t="s">
        <v>346</v>
      </c>
      <c r="E114" s="3" t="s">
        <v>347</v>
      </c>
      <c r="F114" s="3" t="s">
        <v>21</v>
      </c>
      <c r="G114" s="3" t="s">
        <v>348</v>
      </c>
      <c r="H114" s="3" t="s">
        <v>349</v>
      </c>
      <c r="I114" s="4">
        <v>10.750942124593101</v>
      </c>
      <c r="J114" s="3" t="s">
        <v>30</v>
      </c>
      <c r="K114" s="3" t="s">
        <v>23</v>
      </c>
      <c r="L114" s="5">
        <f>VLOOKUP(A114,'Km per år'!A:D,4,FALSE)</f>
        <v>2169.6819999999975</v>
      </c>
      <c r="M114" s="5">
        <f>VLOOKUP(A114,'Turar per år'!A:E,4,FALSE)</f>
        <v>202</v>
      </c>
      <c r="N114" s="14" t="str">
        <f>VLOOKUP(A114,Vekedagar!A:I,8,FALSE)</f>
        <v>11111</v>
      </c>
    </row>
    <row r="115" spans="1:14" ht="16">
      <c r="A115" s="3" t="s">
        <v>350</v>
      </c>
      <c r="B115" s="3" t="s">
        <v>345</v>
      </c>
      <c r="C115" s="3" t="s">
        <v>25</v>
      </c>
      <c r="D115" s="3" t="s">
        <v>346</v>
      </c>
      <c r="E115" s="3" t="s">
        <v>104</v>
      </c>
      <c r="F115" s="3" t="s">
        <v>40</v>
      </c>
      <c r="G115" s="3" t="s">
        <v>82</v>
      </c>
      <c r="H115" s="3" t="s">
        <v>349</v>
      </c>
      <c r="I115" s="4">
        <v>16.373645654371899</v>
      </c>
      <c r="J115" s="3" t="s">
        <v>30</v>
      </c>
      <c r="K115" s="3" t="s">
        <v>23</v>
      </c>
      <c r="L115" s="5">
        <f>VLOOKUP(A115,'Km per år'!A:D,4,FALSE)</f>
        <v>3304.9219999999964</v>
      </c>
      <c r="M115" s="5">
        <f>VLOOKUP(A115,'Turar per år'!A:E,4,FALSE)</f>
        <v>202</v>
      </c>
      <c r="N115" s="14" t="str">
        <f>VLOOKUP(A115,Vekedagar!A:I,8,FALSE)</f>
        <v>11111</v>
      </c>
    </row>
    <row r="116" spans="1:14" ht="16">
      <c r="A116" s="3" t="s">
        <v>351</v>
      </c>
      <c r="B116" s="3" t="s">
        <v>345</v>
      </c>
      <c r="C116" s="3" t="s">
        <v>86</v>
      </c>
      <c r="D116" s="3" t="s">
        <v>346</v>
      </c>
      <c r="E116" s="3" t="s">
        <v>33</v>
      </c>
      <c r="F116" s="3" t="s">
        <v>21</v>
      </c>
      <c r="G116" s="3" t="s">
        <v>128</v>
      </c>
      <c r="H116" s="3" t="s">
        <v>352</v>
      </c>
      <c r="I116" s="4">
        <v>7.3745731995563899</v>
      </c>
      <c r="J116" s="3" t="s">
        <v>30</v>
      </c>
      <c r="K116" s="3" t="s">
        <v>23</v>
      </c>
      <c r="L116" s="5">
        <f>VLOOKUP(A116,'Km per år'!A:D,4,FALSE)</f>
        <v>1377.628999999996</v>
      </c>
      <c r="M116" s="5">
        <f>VLOOKUP(A116,'Turar per år'!A:E,4,FALSE)</f>
        <v>187</v>
      </c>
      <c r="N116" s="14" t="str">
        <f>VLOOKUP(A116,Vekedagar!A:I,8,FALSE)</f>
        <v>11111</v>
      </c>
    </row>
    <row r="117" spans="1:14" ht="16">
      <c r="A117" s="3" t="s">
        <v>353</v>
      </c>
      <c r="B117" s="3" t="s">
        <v>345</v>
      </c>
      <c r="C117" s="3" t="s">
        <v>90</v>
      </c>
      <c r="D117" s="3" t="s">
        <v>346</v>
      </c>
      <c r="E117" s="3" t="s">
        <v>354</v>
      </c>
      <c r="F117" s="3" t="s">
        <v>355</v>
      </c>
      <c r="G117" s="3" t="s">
        <v>112</v>
      </c>
      <c r="H117" s="3" t="s">
        <v>352</v>
      </c>
      <c r="I117" s="4">
        <v>9.9613466346266204</v>
      </c>
      <c r="J117" s="3" t="s">
        <v>30</v>
      </c>
      <c r="K117" s="3" t="s">
        <v>23</v>
      </c>
      <c r="L117" s="5">
        <f>VLOOKUP(A117,'Km per år'!A:D,4,FALSE)</f>
        <v>1861.5849999999957</v>
      </c>
      <c r="M117" s="5">
        <f>VLOOKUP(A117,'Turar per år'!A:E,4,FALSE)</f>
        <v>187</v>
      </c>
      <c r="N117" s="14" t="str">
        <f>VLOOKUP(A117,Vekedagar!A:I,8,FALSE)</f>
        <v>11111</v>
      </c>
    </row>
    <row r="118" spans="1:14" ht="16">
      <c r="A118" s="3" t="s">
        <v>356</v>
      </c>
      <c r="B118" s="3" t="s">
        <v>345</v>
      </c>
      <c r="C118" s="3" t="s">
        <v>94</v>
      </c>
      <c r="D118" s="3" t="s">
        <v>346</v>
      </c>
      <c r="E118" s="3" t="s">
        <v>357</v>
      </c>
      <c r="F118" s="3" t="s">
        <v>21</v>
      </c>
      <c r="G118" s="3" t="s">
        <v>180</v>
      </c>
      <c r="H118" s="3" t="s">
        <v>349</v>
      </c>
      <c r="I118" s="4">
        <v>10.750942124593101</v>
      </c>
      <c r="J118" s="3" t="s">
        <v>30</v>
      </c>
      <c r="K118" s="3" t="s">
        <v>23</v>
      </c>
      <c r="L118" s="5">
        <f>VLOOKUP(A118,'Km per år'!A:D,4,FALSE)</f>
        <v>2008.5669999999975</v>
      </c>
      <c r="M118" s="5">
        <f>VLOOKUP(A118,'Turar per år'!A:E,4,FALSE)</f>
        <v>187</v>
      </c>
      <c r="N118" s="14" t="str">
        <f>VLOOKUP(A118,Vekedagar!A:I,8,FALSE)</f>
        <v>11111</v>
      </c>
    </row>
    <row r="119" spans="1:14" ht="16">
      <c r="A119" s="3" t="s">
        <v>358</v>
      </c>
      <c r="B119" s="3" t="s">
        <v>345</v>
      </c>
      <c r="C119" s="3" t="s">
        <v>98</v>
      </c>
      <c r="D119" s="3" t="s">
        <v>346</v>
      </c>
      <c r="E119" s="3" t="s">
        <v>138</v>
      </c>
      <c r="F119" s="3" t="s">
        <v>355</v>
      </c>
      <c r="G119" s="3" t="s">
        <v>291</v>
      </c>
      <c r="H119" s="3" t="s">
        <v>349</v>
      </c>
      <c r="I119" s="4">
        <v>16.128505444303201</v>
      </c>
      <c r="J119" s="3" t="s">
        <v>30</v>
      </c>
      <c r="K119" s="3" t="s">
        <v>23</v>
      </c>
      <c r="L119" s="5">
        <f>VLOOKUP(A119,'Km per år'!A:D,4,FALSE)</f>
        <v>2449.4799999999955</v>
      </c>
      <c r="M119" s="5">
        <f>VLOOKUP(A119,'Turar per år'!A:E,4,FALSE)</f>
        <v>152</v>
      </c>
      <c r="N119" s="14" t="str">
        <f>VLOOKUP(A119,Vekedagar!A:I,8,FALSE)</f>
        <v>11110</v>
      </c>
    </row>
    <row r="120" spans="1:14" ht="16">
      <c r="A120" s="3" t="s">
        <v>359</v>
      </c>
      <c r="B120" s="3" t="s">
        <v>345</v>
      </c>
      <c r="C120" s="3" t="s">
        <v>168</v>
      </c>
      <c r="D120" s="3" t="s">
        <v>346</v>
      </c>
      <c r="E120" s="3" t="s">
        <v>26</v>
      </c>
      <c r="F120" s="3" t="s">
        <v>21</v>
      </c>
      <c r="G120" s="3" t="s">
        <v>291</v>
      </c>
      <c r="H120" s="3" t="s">
        <v>349</v>
      </c>
      <c r="I120" s="4">
        <v>10.750942124593101</v>
      </c>
      <c r="J120" s="3" t="s">
        <v>30</v>
      </c>
      <c r="K120" s="3" t="s">
        <v>23</v>
      </c>
      <c r="L120" s="5">
        <f>VLOOKUP(A120,'Km per år'!A:D,4,FALSE)</f>
        <v>161.11499999999995</v>
      </c>
      <c r="M120" s="5">
        <f>VLOOKUP(A120,'Turar per år'!A:E,4,FALSE)</f>
        <v>15</v>
      </c>
      <c r="N120" s="14" t="str">
        <f>VLOOKUP(A120,Vekedagar!A:I,8,FALSE)</f>
        <v>11111</v>
      </c>
    </row>
    <row r="121" spans="1:14" ht="16">
      <c r="A121" s="3" t="s">
        <v>360</v>
      </c>
      <c r="B121" s="3" t="s">
        <v>345</v>
      </c>
      <c r="C121" s="3" t="s">
        <v>286</v>
      </c>
      <c r="D121" s="3" t="s">
        <v>346</v>
      </c>
      <c r="E121" s="3" t="s">
        <v>26</v>
      </c>
      <c r="F121" s="3" t="s">
        <v>21</v>
      </c>
      <c r="G121" s="3" t="s">
        <v>291</v>
      </c>
      <c r="H121" s="3" t="s">
        <v>349</v>
      </c>
      <c r="I121" s="4">
        <v>10.750942124593101</v>
      </c>
      <c r="J121" s="3" t="s">
        <v>30</v>
      </c>
      <c r="K121" s="3" t="s">
        <v>23</v>
      </c>
      <c r="L121" s="5">
        <f>VLOOKUP(A121,'Km per år'!A:D,4,FALSE)</f>
        <v>375.93499999999966</v>
      </c>
      <c r="M121" s="5">
        <f>VLOOKUP(A121,'Turar per år'!A:E,4,FALSE)</f>
        <v>35</v>
      </c>
      <c r="N121" s="14" t="str">
        <f>VLOOKUP(A121,Vekedagar!A:I,8,FALSE)</f>
        <v>00001</v>
      </c>
    </row>
    <row r="122" spans="1:14" ht="16">
      <c r="A122" s="3" t="s">
        <v>361</v>
      </c>
      <c r="B122" s="3" t="s">
        <v>345</v>
      </c>
      <c r="C122" s="3" t="s">
        <v>32</v>
      </c>
      <c r="D122" s="3" t="s">
        <v>346</v>
      </c>
      <c r="E122" s="3" t="s">
        <v>362</v>
      </c>
      <c r="F122" s="3" t="s">
        <v>349</v>
      </c>
      <c r="G122" s="3" t="s">
        <v>104</v>
      </c>
      <c r="H122" s="3" t="s">
        <v>40</v>
      </c>
      <c r="I122" s="4">
        <v>16.523811291959799</v>
      </c>
      <c r="J122" s="3" t="s">
        <v>30</v>
      </c>
      <c r="K122" s="3" t="s">
        <v>23</v>
      </c>
      <c r="L122" s="5">
        <f>VLOOKUP(A122,'Km per år'!A:D,4,FALSE)</f>
        <v>3334.8180000000025</v>
      </c>
      <c r="M122" s="5">
        <f>VLOOKUP(A122,'Turar per år'!A:E,4,FALSE)</f>
        <v>202</v>
      </c>
      <c r="N122" s="14" t="str">
        <f>VLOOKUP(A122,Vekedagar!A:I,8,FALSE)</f>
        <v>11111</v>
      </c>
    </row>
    <row r="123" spans="1:14" ht="16">
      <c r="A123" s="3" t="s">
        <v>363</v>
      </c>
      <c r="B123" s="3" t="s">
        <v>345</v>
      </c>
      <c r="C123" s="3" t="s">
        <v>38</v>
      </c>
      <c r="D123" s="3" t="s">
        <v>346</v>
      </c>
      <c r="E123" s="3" t="s">
        <v>82</v>
      </c>
      <c r="F123" s="3" t="s">
        <v>349</v>
      </c>
      <c r="G123" s="3" t="s">
        <v>215</v>
      </c>
      <c r="H123" s="3" t="s">
        <v>21</v>
      </c>
      <c r="I123" s="4">
        <v>10.7509964878367</v>
      </c>
      <c r="J123" s="3" t="s">
        <v>30</v>
      </c>
      <c r="K123" s="3" t="s">
        <v>23</v>
      </c>
      <c r="L123" s="5">
        <f>VLOOKUP(A123,'Km per år'!A:D,4,FALSE)</f>
        <v>161.11499999999995</v>
      </c>
      <c r="M123" s="5">
        <f>VLOOKUP(A123,'Turar per år'!A:E,4,FALSE)</f>
        <v>15</v>
      </c>
      <c r="N123" s="14" t="str">
        <f>VLOOKUP(A123,Vekedagar!A:I,8,FALSE)</f>
        <v>11111</v>
      </c>
    </row>
    <row r="124" spans="1:14" ht="16">
      <c r="A124" s="3" t="s">
        <v>364</v>
      </c>
      <c r="B124" s="3" t="s">
        <v>345</v>
      </c>
      <c r="C124" s="3" t="s">
        <v>42</v>
      </c>
      <c r="D124" s="3" t="s">
        <v>346</v>
      </c>
      <c r="E124" s="3" t="s">
        <v>82</v>
      </c>
      <c r="F124" s="3" t="s">
        <v>349</v>
      </c>
      <c r="G124" s="3" t="s">
        <v>154</v>
      </c>
      <c r="H124" s="3" t="s">
        <v>355</v>
      </c>
      <c r="I124" s="4">
        <v>16.2343737032006</v>
      </c>
      <c r="J124" s="3" t="s">
        <v>30</v>
      </c>
      <c r="K124" s="3" t="s">
        <v>23</v>
      </c>
      <c r="L124" s="5">
        <f>VLOOKUP(A124,'Km per år'!A:D,4,FALSE)</f>
        <v>3032.7659999999946</v>
      </c>
      <c r="M124" s="5">
        <f>VLOOKUP(A124,'Turar per år'!A:E,4,FALSE)</f>
        <v>187</v>
      </c>
      <c r="N124" s="14" t="str">
        <f>VLOOKUP(A124,Vekedagar!A:I,8,FALSE)</f>
        <v>11111</v>
      </c>
    </row>
    <row r="125" spans="1:14" ht="16">
      <c r="A125" s="3" t="s">
        <v>365</v>
      </c>
      <c r="B125" s="3" t="s">
        <v>345</v>
      </c>
      <c r="C125" s="3" t="s">
        <v>48</v>
      </c>
      <c r="D125" s="3" t="s">
        <v>346</v>
      </c>
      <c r="E125" s="3" t="s">
        <v>39</v>
      </c>
      <c r="F125" s="3" t="s">
        <v>352</v>
      </c>
      <c r="G125" s="3" t="s">
        <v>83</v>
      </c>
      <c r="H125" s="3" t="s">
        <v>355</v>
      </c>
      <c r="I125" s="4">
        <v>9.8484477248664497</v>
      </c>
      <c r="J125" s="3" t="s">
        <v>30</v>
      </c>
      <c r="K125" s="3" t="s">
        <v>23</v>
      </c>
      <c r="L125" s="5">
        <f>VLOOKUP(A125,'Km per år'!A:D,4,FALSE)</f>
        <v>1840.0799999999942</v>
      </c>
      <c r="M125" s="5">
        <f>VLOOKUP(A125,'Turar per år'!A:E,4,FALSE)</f>
        <v>187</v>
      </c>
      <c r="N125" s="14" t="str">
        <f>VLOOKUP(A125,Vekedagar!A:I,8,FALSE)</f>
        <v>11111</v>
      </c>
    </row>
    <row r="126" spans="1:14" ht="16">
      <c r="A126" s="3" t="s">
        <v>366</v>
      </c>
      <c r="B126" s="3" t="s">
        <v>345</v>
      </c>
      <c r="C126" s="3" t="s">
        <v>52</v>
      </c>
      <c r="D126" s="3" t="s">
        <v>346</v>
      </c>
      <c r="E126" s="3" t="s">
        <v>53</v>
      </c>
      <c r="F126" s="3" t="s">
        <v>349</v>
      </c>
      <c r="G126" s="3" t="s">
        <v>96</v>
      </c>
      <c r="H126" s="3" t="s">
        <v>21</v>
      </c>
      <c r="I126" s="4">
        <v>10.7509964878367</v>
      </c>
      <c r="J126" s="3" t="s">
        <v>30</v>
      </c>
      <c r="K126" s="3" t="s">
        <v>23</v>
      </c>
      <c r="L126" s="5">
        <f>VLOOKUP(A126,'Km per år'!A:D,4,FALSE)</f>
        <v>2008.5669999999975</v>
      </c>
      <c r="M126" s="5">
        <f>VLOOKUP(A126,'Turar per år'!A:E,4,FALSE)</f>
        <v>187</v>
      </c>
      <c r="N126" s="14" t="str">
        <f>VLOOKUP(A126,Vekedagar!A:I,8,FALSE)</f>
        <v>11111</v>
      </c>
    </row>
    <row r="127" spans="1:14" ht="16">
      <c r="A127" s="3" t="s">
        <v>367</v>
      </c>
      <c r="B127" s="3" t="s">
        <v>345</v>
      </c>
      <c r="C127" s="3" t="s">
        <v>116</v>
      </c>
      <c r="D127" s="3" t="s">
        <v>346</v>
      </c>
      <c r="E127" s="3" t="s">
        <v>291</v>
      </c>
      <c r="F127" s="3" t="s">
        <v>349</v>
      </c>
      <c r="G127" s="3" t="s">
        <v>198</v>
      </c>
      <c r="H127" s="3" t="s">
        <v>21</v>
      </c>
      <c r="I127" s="4">
        <v>10.7509964878367</v>
      </c>
      <c r="J127" s="3" t="s">
        <v>30</v>
      </c>
      <c r="K127" s="3" t="s">
        <v>23</v>
      </c>
      <c r="L127" s="5">
        <f>VLOOKUP(A127,'Km per år'!A:D,4,FALSE)</f>
        <v>2169.6819999999975</v>
      </c>
      <c r="M127" s="5">
        <f>VLOOKUP(A127,'Turar per år'!A:E,4,FALSE)</f>
        <v>202</v>
      </c>
      <c r="N127" s="14" t="str">
        <f>VLOOKUP(A127,Vekedagar!A:I,8,FALSE)</f>
        <v>11111</v>
      </c>
    </row>
    <row r="128" spans="1:14" ht="16">
      <c r="A128" s="3" t="s">
        <v>368</v>
      </c>
      <c r="B128" s="3" t="s">
        <v>369</v>
      </c>
      <c r="C128" s="3" t="s">
        <v>16</v>
      </c>
      <c r="D128" s="3" t="s">
        <v>370</v>
      </c>
      <c r="E128" s="3" t="s">
        <v>371</v>
      </c>
      <c r="F128" s="3" t="s">
        <v>372</v>
      </c>
      <c r="G128" s="3" t="s">
        <v>373</v>
      </c>
      <c r="H128" s="3" t="s">
        <v>372</v>
      </c>
      <c r="I128" s="4">
        <v>26.2436521477638</v>
      </c>
      <c r="J128" s="3" t="s">
        <v>30</v>
      </c>
      <c r="K128" s="3" t="s">
        <v>23</v>
      </c>
      <c r="L128" s="5">
        <f>VLOOKUP(A128,'Km per år'!A:D,4,FALSE)</f>
        <v>5296.2380000000085</v>
      </c>
      <c r="M128" s="5">
        <f>VLOOKUP(A128,'Turar per år'!A:E,4,FALSE)</f>
        <v>202</v>
      </c>
      <c r="N128" s="14" t="str">
        <f>VLOOKUP(A128,Vekedagar!A:I,8,FALSE)</f>
        <v>11111</v>
      </c>
    </row>
    <row r="129" spans="1:14" ht="16">
      <c r="A129" s="3" t="s">
        <v>374</v>
      </c>
      <c r="B129" s="3" t="s">
        <v>369</v>
      </c>
      <c r="C129" s="3" t="s">
        <v>25</v>
      </c>
      <c r="D129" s="3" t="s">
        <v>370</v>
      </c>
      <c r="E129" s="3" t="s">
        <v>375</v>
      </c>
      <c r="F129" s="3" t="s">
        <v>376</v>
      </c>
      <c r="G129" s="3" t="s">
        <v>268</v>
      </c>
      <c r="H129" s="3" t="s">
        <v>34</v>
      </c>
      <c r="I129" s="4">
        <v>5.9057897611321399</v>
      </c>
      <c r="J129" s="3" t="s">
        <v>30</v>
      </c>
      <c r="K129" s="3" t="s">
        <v>23</v>
      </c>
      <c r="L129" s="5">
        <f>VLOOKUP(A129,'Km per år'!A:D,4,FALSE)</f>
        <v>879.39800000000184</v>
      </c>
      <c r="M129" s="5">
        <f>VLOOKUP(A129,'Turar per år'!A:E,4,FALSE)</f>
        <v>149</v>
      </c>
      <c r="N129" s="14" t="str">
        <f>VLOOKUP(A129,Vekedagar!A:I,8,FALSE)</f>
        <v>11101</v>
      </c>
    </row>
    <row r="130" spans="1:14" ht="16">
      <c r="A130" s="3" t="s">
        <v>377</v>
      </c>
      <c r="B130" s="3" t="s">
        <v>369</v>
      </c>
      <c r="C130" s="3" t="s">
        <v>86</v>
      </c>
      <c r="D130" s="3" t="s">
        <v>370</v>
      </c>
      <c r="E130" s="3" t="s">
        <v>357</v>
      </c>
      <c r="F130" s="3" t="s">
        <v>21</v>
      </c>
      <c r="G130" s="3" t="s">
        <v>180</v>
      </c>
      <c r="H130" s="3" t="s">
        <v>34</v>
      </c>
      <c r="I130" s="4">
        <v>12.0005887861339</v>
      </c>
      <c r="J130" s="3" t="s">
        <v>30</v>
      </c>
      <c r="K130" s="3" t="s">
        <v>23</v>
      </c>
      <c r="L130" s="5">
        <f>VLOOKUP(A130,'Km per år'!A:D,4,FALSE)</f>
        <v>179.86499999999995</v>
      </c>
      <c r="M130" s="5">
        <f>VLOOKUP(A130,'Turar per år'!A:E,4,FALSE)</f>
        <v>15</v>
      </c>
      <c r="N130" s="14" t="str">
        <f>VLOOKUP(A130,Vekedagar!A:I,8,FALSE)</f>
        <v>11111</v>
      </c>
    </row>
    <row r="131" spans="1:14" ht="16">
      <c r="A131" s="3" t="s">
        <v>378</v>
      </c>
      <c r="B131" s="3" t="s">
        <v>369</v>
      </c>
      <c r="C131" s="3" t="s">
        <v>90</v>
      </c>
      <c r="D131" s="3" t="s">
        <v>370</v>
      </c>
      <c r="E131" s="3" t="s">
        <v>357</v>
      </c>
      <c r="F131" s="3" t="s">
        <v>21</v>
      </c>
      <c r="G131" s="3" t="s">
        <v>180</v>
      </c>
      <c r="H131" s="3" t="s">
        <v>34</v>
      </c>
      <c r="I131" s="4">
        <v>12.0005887861339</v>
      </c>
      <c r="J131" s="3" t="s">
        <v>30</v>
      </c>
      <c r="K131" s="3" t="s">
        <v>23</v>
      </c>
      <c r="L131" s="5">
        <f>VLOOKUP(A131,'Km per år'!A:D,4,FALSE)</f>
        <v>2242.3169999999977</v>
      </c>
      <c r="M131" s="5">
        <f>VLOOKUP(A131,'Turar per år'!A:E,4,FALSE)</f>
        <v>187</v>
      </c>
      <c r="N131" s="14" t="str">
        <f>VLOOKUP(A131,Vekedagar!A:I,8,FALSE)</f>
        <v>11111</v>
      </c>
    </row>
    <row r="132" spans="1:14" ht="16">
      <c r="A132" s="3" t="s">
        <v>379</v>
      </c>
      <c r="B132" s="3" t="s">
        <v>369</v>
      </c>
      <c r="C132" s="3" t="s">
        <v>94</v>
      </c>
      <c r="D132" s="3" t="s">
        <v>370</v>
      </c>
      <c r="E132" s="3" t="s">
        <v>357</v>
      </c>
      <c r="F132" s="3" t="s">
        <v>21</v>
      </c>
      <c r="G132" s="3" t="s">
        <v>185</v>
      </c>
      <c r="H132" s="3" t="s">
        <v>40</v>
      </c>
      <c r="I132" s="4">
        <v>18.9062248106132</v>
      </c>
      <c r="J132" s="3" t="s">
        <v>30</v>
      </c>
      <c r="K132" s="3" t="s">
        <v>23</v>
      </c>
      <c r="L132" s="5">
        <f>VLOOKUP(A132,'Km per år'!A:D,4,FALSE)</f>
        <v>3532.05599999999</v>
      </c>
      <c r="M132" s="5">
        <f>VLOOKUP(A132,'Turar per år'!A:E,4,FALSE)</f>
        <v>187</v>
      </c>
      <c r="N132" s="14" t="str">
        <f>VLOOKUP(A132,Vekedagar!A:I,8,FALSE)</f>
        <v>11111</v>
      </c>
    </row>
    <row r="133" spans="1:14" ht="16">
      <c r="A133" s="3" t="s">
        <v>380</v>
      </c>
      <c r="B133" s="3" t="s">
        <v>369</v>
      </c>
      <c r="C133" s="3" t="s">
        <v>98</v>
      </c>
      <c r="D133" s="3" t="s">
        <v>370</v>
      </c>
      <c r="E133" s="3" t="s">
        <v>381</v>
      </c>
      <c r="F133" s="3" t="s">
        <v>372</v>
      </c>
      <c r="G133" s="3" t="s">
        <v>229</v>
      </c>
      <c r="H133" s="3" t="s">
        <v>34</v>
      </c>
      <c r="I133" s="4">
        <v>23.188012857277801</v>
      </c>
      <c r="J133" s="3" t="s">
        <v>30</v>
      </c>
      <c r="K133" s="3" t="s">
        <v>23</v>
      </c>
      <c r="L133" s="5">
        <f>VLOOKUP(A133,'Km per år'!A:D,4,FALSE)</f>
        <v>4680.541999999994</v>
      </c>
      <c r="M133" s="5">
        <f>VLOOKUP(A133,'Turar per år'!A:E,4,FALSE)</f>
        <v>202</v>
      </c>
      <c r="N133" s="14" t="str">
        <f>VLOOKUP(A133,Vekedagar!A:I,8,FALSE)</f>
        <v>11111</v>
      </c>
    </row>
    <row r="134" spans="1:14" ht="16">
      <c r="A134" s="3" t="s">
        <v>382</v>
      </c>
      <c r="B134" s="3" t="s">
        <v>369</v>
      </c>
      <c r="C134" s="3" t="s">
        <v>32</v>
      </c>
      <c r="D134" s="3" t="s">
        <v>370</v>
      </c>
      <c r="E134" s="3" t="s">
        <v>212</v>
      </c>
      <c r="F134" s="3" t="s">
        <v>40</v>
      </c>
      <c r="G134" s="3" t="s">
        <v>318</v>
      </c>
      <c r="H134" s="3" t="s">
        <v>355</v>
      </c>
      <c r="I134" s="4">
        <v>23.841504653416202</v>
      </c>
      <c r="J134" s="3" t="s">
        <v>30</v>
      </c>
      <c r="K134" s="3" t="s">
        <v>23</v>
      </c>
      <c r="L134" s="5">
        <f>VLOOKUP(A134,'Km per år'!A:D,4,FALSE)</f>
        <v>4455.0880000000025</v>
      </c>
      <c r="M134" s="5">
        <f>VLOOKUP(A134,'Turar per år'!A:E,4,FALSE)</f>
        <v>187</v>
      </c>
      <c r="N134" s="14" t="str">
        <f>VLOOKUP(A134,Vekedagar!A:I,8,FALSE)</f>
        <v>11111</v>
      </c>
    </row>
    <row r="135" spans="1:14" ht="16">
      <c r="A135" s="3" t="s">
        <v>383</v>
      </c>
      <c r="B135" s="3" t="s">
        <v>369</v>
      </c>
      <c r="C135" s="3" t="s">
        <v>38</v>
      </c>
      <c r="D135" s="3" t="s">
        <v>370</v>
      </c>
      <c r="E135" s="3" t="s">
        <v>188</v>
      </c>
      <c r="F135" s="3" t="s">
        <v>40</v>
      </c>
      <c r="G135" s="3" t="s">
        <v>96</v>
      </c>
      <c r="H135" s="3" t="s">
        <v>21</v>
      </c>
      <c r="I135" s="4">
        <v>5.6227031049129197</v>
      </c>
      <c r="J135" s="3" t="s">
        <v>30</v>
      </c>
      <c r="K135" s="3" t="s">
        <v>23</v>
      </c>
      <c r="L135" s="5">
        <f>VLOOKUP(A135,'Km per år'!A:D,4,FALSE)</f>
        <v>1050.9400000000003</v>
      </c>
      <c r="M135" s="5">
        <f>VLOOKUP(A135,'Turar per år'!A:E,4,FALSE)</f>
        <v>187</v>
      </c>
      <c r="N135" s="14" t="str">
        <f>VLOOKUP(A135,Vekedagar!A:I,8,FALSE)</f>
        <v>11111</v>
      </c>
    </row>
    <row r="136" spans="1:14" ht="16">
      <c r="A136" s="3" t="s">
        <v>384</v>
      </c>
      <c r="B136" s="3" t="s">
        <v>369</v>
      </c>
      <c r="C136" s="3" t="s">
        <v>42</v>
      </c>
      <c r="D136" s="3" t="s">
        <v>370</v>
      </c>
      <c r="E136" s="3" t="s">
        <v>96</v>
      </c>
      <c r="F136" s="3" t="s">
        <v>34</v>
      </c>
      <c r="G136" s="3" t="s">
        <v>191</v>
      </c>
      <c r="H136" s="3" t="s">
        <v>21</v>
      </c>
      <c r="I136" s="4">
        <v>21.741426310401302</v>
      </c>
      <c r="J136" s="3" t="s">
        <v>30</v>
      </c>
      <c r="K136" s="3" t="s">
        <v>23</v>
      </c>
      <c r="L136" s="5">
        <f>VLOOKUP(A136,'Km per år'!A:D,4,FALSE)</f>
        <v>4388.2480000000151</v>
      </c>
      <c r="M136" s="5">
        <f>VLOOKUP(A136,'Turar per år'!A:E,4,FALSE)</f>
        <v>202</v>
      </c>
      <c r="N136" s="14" t="str">
        <f>VLOOKUP(A136,Vekedagar!A:I,8,FALSE)</f>
        <v>11111</v>
      </c>
    </row>
    <row r="137" spans="1:14" ht="16">
      <c r="A137" s="3" t="s">
        <v>385</v>
      </c>
      <c r="B137" s="3" t="s">
        <v>369</v>
      </c>
      <c r="C137" s="3" t="s">
        <v>48</v>
      </c>
      <c r="D137" s="3" t="s">
        <v>370</v>
      </c>
      <c r="E137" s="3" t="s">
        <v>146</v>
      </c>
      <c r="F137" s="3" t="s">
        <v>34</v>
      </c>
      <c r="G137" s="3" t="s">
        <v>117</v>
      </c>
      <c r="H137" s="3" t="s">
        <v>21</v>
      </c>
      <c r="I137" s="4">
        <v>11.903718995168401</v>
      </c>
      <c r="J137" s="3" t="s">
        <v>30</v>
      </c>
      <c r="K137" s="3" t="s">
        <v>23</v>
      </c>
      <c r="L137" s="5">
        <f>VLOOKUP(A137,'Km per år'!A:D,4,FALSE)</f>
        <v>2224.7389999999955</v>
      </c>
      <c r="M137" s="5">
        <f>VLOOKUP(A137,'Turar per år'!A:E,4,FALSE)</f>
        <v>187</v>
      </c>
      <c r="N137" s="14" t="str">
        <f>VLOOKUP(A137,Vekedagar!A:I,8,FALSE)</f>
        <v>11111</v>
      </c>
    </row>
    <row r="138" spans="1:14" ht="16">
      <c r="A138" s="3" t="s">
        <v>386</v>
      </c>
      <c r="B138" s="3" t="s">
        <v>387</v>
      </c>
      <c r="C138" s="3" t="s">
        <v>16</v>
      </c>
      <c r="D138" s="3" t="s">
        <v>388</v>
      </c>
      <c r="E138" s="3" t="s">
        <v>78</v>
      </c>
      <c r="F138" s="3" t="s">
        <v>21</v>
      </c>
      <c r="G138" s="3" t="s">
        <v>212</v>
      </c>
      <c r="H138" s="3" t="s">
        <v>389</v>
      </c>
      <c r="I138" s="4">
        <v>12.8719684564087</v>
      </c>
      <c r="J138" s="3" t="s">
        <v>114</v>
      </c>
      <c r="K138" s="3" t="s">
        <v>23</v>
      </c>
      <c r="L138" s="5">
        <f>VLOOKUP(A138,'Km per år'!A:D,4,FALSE)</f>
        <v>2405.5680000000043</v>
      </c>
      <c r="M138" s="5">
        <f>VLOOKUP(A138,'Turar per år'!A:E,4,FALSE)</f>
        <v>187</v>
      </c>
      <c r="N138" s="14" t="str">
        <f>VLOOKUP(A138,Vekedagar!A:I,8,FALSE)</f>
        <v>11111</v>
      </c>
    </row>
    <row r="139" spans="1:14" ht="16">
      <c r="A139" s="3" t="s">
        <v>390</v>
      </c>
      <c r="B139" s="3" t="s">
        <v>387</v>
      </c>
      <c r="C139" s="3" t="s">
        <v>25</v>
      </c>
      <c r="D139" s="3" t="s">
        <v>388</v>
      </c>
      <c r="E139" s="3" t="s">
        <v>391</v>
      </c>
      <c r="F139" s="3" t="s">
        <v>392</v>
      </c>
      <c r="G139" s="3" t="s">
        <v>243</v>
      </c>
      <c r="H139" s="3" t="s">
        <v>389</v>
      </c>
      <c r="I139" s="4">
        <v>12.806360168103501</v>
      </c>
      <c r="J139" s="3" t="s">
        <v>114</v>
      </c>
      <c r="K139" s="3" t="s">
        <v>23</v>
      </c>
      <c r="L139" s="5">
        <f>VLOOKUP(A139,'Km per år'!A:D,4,FALSE)</f>
        <v>959.85</v>
      </c>
      <c r="M139" s="5">
        <f>VLOOKUP(A139,'Turar per år'!A:E,4,FALSE)</f>
        <v>75</v>
      </c>
      <c r="N139" s="14" t="str">
        <f>VLOOKUP(A139,Vekedagar!A:I,8,FALSE)</f>
        <v>01001</v>
      </c>
    </row>
    <row r="140" spans="1:14" ht="16">
      <c r="A140" s="3" t="s">
        <v>393</v>
      </c>
      <c r="B140" s="3" t="s">
        <v>387</v>
      </c>
      <c r="C140" s="3" t="s">
        <v>86</v>
      </c>
      <c r="D140" s="3" t="s">
        <v>388</v>
      </c>
      <c r="E140" s="3" t="s">
        <v>179</v>
      </c>
      <c r="F140" s="3" t="s">
        <v>392</v>
      </c>
      <c r="G140" s="3" t="s">
        <v>53</v>
      </c>
      <c r="H140" s="3" t="s">
        <v>389</v>
      </c>
      <c r="I140" s="4">
        <v>20.0526832801207</v>
      </c>
      <c r="J140" s="3" t="s">
        <v>114</v>
      </c>
      <c r="K140" s="3" t="s">
        <v>23</v>
      </c>
      <c r="L140" s="5">
        <f>VLOOKUP(A140,'Km per år'!A:D,4,FALSE)</f>
        <v>2244.3680000000008</v>
      </c>
      <c r="M140" s="5">
        <f>VLOOKUP(A140,'Turar per år'!A:E,4,FALSE)</f>
        <v>112</v>
      </c>
      <c r="N140" s="14" t="str">
        <f>VLOOKUP(A140,Vekedagar!A:I,8,FALSE)</f>
        <v>10110</v>
      </c>
    </row>
    <row r="141" spans="1:14" ht="16">
      <c r="A141" s="3" t="s">
        <v>394</v>
      </c>
      <c r="B141" s="3" t="s">
        <v>387</v>
      </c>
      <c r="C141" s="3" t="s">
        <v>90</v>
      </c>
      <c r="D141" s="3" t="s">
        <v>388</v>
      </c>
      <c r="E141" s="3" t="s">
        <v>112</v>
      </c>
      <c r="F141" s="3" t="s">
        <v>355</v>
      </c>
      <c r="G141" s="3" t="s">
        <v>53</v>
      </c>
      <c r="H141" s="3" t="s">
        <v>389</v>
      </c>
      <c r="I141" s="4">
        <v>18.1647605150103</v>
      </c>
      <c r="J141" s="3" t="s">
        <v>114</v>
      </c>
      <c r="K141" s="3" t="s">
        <v>23</v>
      </c>
      <c r="L141" s="5">
        <f>VLOOKUP(A141,'Km per år'!A:D,4,FALSE)</f>
        <v>1361.475000000001</v>
      </c>
      <c r="M141" s="5">
        <f>VLOOKUP(A141,'Turar per år'!A:E,4,FALSE)</f>
        <v>75</v>
      </c>
      <c r="N141" s="14" t="str">
        <f>VLOOKUP(A141,Vekedagar!A:I,8,FALSE)</f>
        <v>01001</v>
      </c>
    </row>
    <row r="142" spans="1:14" ht="16">
      <c r="A142" s="3" t="s">
        <v>395</v>
      </c>
      <c r="B142" s="3" t="s">
        <v>387</v>
      </c>
      <c r="C142" s="3" t="s">
        <v>94</v>
      </c>
      <c r="D142" s="3" t="s">
        <v>388</v>
      </c>
      <c r="E142" s="3" t="s">
        <v>138</v>
      </c>
      <c r="F142" s="3" t="s">
        <v>355</v>
      </c>
      <c r="G142" s="3" t="s">
        <v>396</v>
      </c>
      <c r="H142" s="3" t="s">
        <v>389</v>
      </c>
      <c r="I142" s="4">
        <v>18.248306895002301</v>
      </c>
      <c r="J142" s="3" t="s">
        <v>114</v>
      </c>
      <c r="K142" s="3" t="s">
        <v>23</v>
      </c>
      <c r="L142" s="5">
        <f>VLOOKUP(A142,'Km per år'!A:D,4,FALSE)</f>
        <v>3409.9450000000047</v>
      </c>
      <c r="M142" s="5">
        <f>VLOOKUP(A142,'Turar per år'!A:E,4,FALSE)</f>
        <v>187</v>
      </c>
      <c r="N142" s="14" t="str">
        <f>VLOOKUP(A142,Vekedagar!A:I,8,FALSE)</f>
        <v>11111</v>
      </c>
    </row>
    <row r="143" spans="1:14" ht="16">
      <c r="A143" s="3" t="s">
        <v>397</v>
      </c>
      <c r="B143" s="3" t="s">
        <v>387</v>
      </c>
      <c r="C143" s="3" t="s">
        <v>32</v>
      </c>
      <c r="D143" s="3" t="s">
        <v>388</v>
      </c>
      <c r="E143" s="3" t="s">
        <v>152</v>
      </c>
      <c r="F143" s="3" t="s">
        <v>389</v>
      </c>
      <c r="G143" s="3" t="s">
        <v>83</v>
      </c>
      <c r="H143" s="3" t="s">
        <v>21</v>
      </c>
      <c r="I143" s="4">
        <v>19.050241458397899</v>
      </c>
      <c r="J143" s="3" t="s">
        <v>114</v>
      </c>
      <c r="K143" s="3" t="s">
        <v>23</v>
      </c>
      <c r="L143" s="5">
        <f>VLOOKUP(A143,'Km per år'!A:D,4,FALSE)</f>
        <v>3559.7320000000091</v>
      </c>
      <c r="M143" s="5">
        <f>VLOOKUP(A143,'Turar per år'!A:E,4,FALSE)</f>
        <v>187</v>
      </c>
      <c r="N143" s="14" t="str">
        <f>VLOOKUP(A143,Vekedagar!A:I,8,FALSE)</f>
        <v>11111</v>
      </c>
    </row>
    <row r="144" spans="1:14" ht="16">
      <c r="A144" s="3" t="s">
        <v>398</v>
      </c>
      <c r="B144" s="3" t="s">
        <v>387</v>
      </c>
      <c r="C144" s="3" t="s">
        <v>38</v>
      </c>
      <c r="D144" s="3" t="s">
        <v>388</v>
      </c>
      <c r="E144" s="3" t="s">
        <v>185</v>
      </c>
      <c r="F144" s="3" t="s">
        <v>389</v>
      </c>
      <c r="G144" s="3" t="s">
        <v>283</v>
      </c>
      <c r="H144" s="3" t="s">
        <v>21</v>
      </c>
      <c r="I144" s="4">
        <v>13.0941507678227</v>
      </c>
      <c r="J144" s="3" t="s">
        <v>114</v>
      </c>
      <c r="K144" s="3" t="s">
        <v>23</v>
      </c>
      <c r="L144" s="5">
        <f>VLOOKUP(A144,'Km per år'!A:D,4,FALSE)</f>
        <v>2447.4560000000024</v>
      </c>
      <c r="M144" s="5">
        <f>VLOOKUP(A144,'Turar per år'!A:E,4,FALSE)</f>
        <v>187</v>
      </c>
      <c r="N144" s="14" t="str">
        <f>VLOOKUP(A144,Vekedagar!A:I,8,FALSE)</f>
        <v>11111</v>
      </c>
    </row>
    <row r="145" spans="1:14" ht="16">
      <c r="A145" s="3" t="s">
        <v>399</v>
      </c>
      <c r="B145" s="3" t="s">
        <v>387</v>
      </c>
      <c r="C145" s="3" t="s">
        <v>42</v>
      </c>
      <c r="D145" s="3" t="s">
        <v>388</v>
      </c>
      <c r="E145" s="3" t="s">
        <v>291</v>
      </c>
      <c r="F145" s="3" t="s">
        <v>389</v>
      </c>
      <c r="G145" s="3" t="s">
        <v>198</v>
      </c>
      <c r="H145" s="3" t="s">
        <v>21</v>
      </c>
      <c r="I145" s="4">
        <v>13.0941507678227</v>
      </c>
      <c r="J145" s="3" t="s">
        <v>114</v>
      </c>
      <c r="K145" s="3" t="s">
        <v>23</v>
      </c>
      <c r="L145" s="5">
        <f>VLOOKUP(A145,'Km per år'!A:D,4,FALSE)</f>
        <v>2447.4560000000024</v>
      </c>
      <c r="M145" s="5">
        <f>VLOOKUP(A145,'Turar per år'!A:E,4,FALSE)</f>
        <v>187</v>
      </c>
      <c r="N145" s="14" t="str">
        <f>VLOOKUP(A145,Vekedagar!A:I,8,FALSE)</f>
        <v>11111</v>
      </c>
    </row>
    <row r="146" spans="1:14" ht="16">
      <c r="A146" s="3" t="s">
        <v>400</v>
      </c>
      <c r="B146" s="3" t="s">
        <v>401</v>
      </c>
      <c r="C146" s="3" t="s">
        <v>86</v>
      </c>
      <c r="D146" s="3" t="s">
        <v>402</v>
      </c>
      <c r="E146" s="3" t="s">
        <v>354</v>
      </c>
      <c r="F146" s="3" t="s">
        <v>355</v>
      </c>
      <c r="G146" s="3" t="s">
        <v>247</v>
      </c>
      <c r="H146" s="3" t="s">
        <v>403</v>
      </c>
      <c r="I146" s="4">
        <v>5.5678500138601299</v>
      </c>
      <c r="J146" s="3" t="s">
        <v>30</v>
      </c>
      <c r="K146" s="3" t="s">
        <v>23</v>
      </c>
      <c r="L146" s="5">
        <f>VLOOKUP(A146,'Km per år'!A:D,4,FALSE)</f>
        <v>1041.0290000000011</v>
      </c>
      <c r="M146" s="5">
        <f>VLOOKUP(A146,'Turar per år'!A:E,4,FALSE)</f>
        <v>187</v>
      </c>
      <c r="N146" s="14" t="str">
        <f>VLOOKUP(A146,Vekedagar!A:I,8,FALSE)</f>
        <v>11111</v>
      </c>
    </row>
    <row r="147" spans="1:14" ht="16">
      <c r="A147" s="3" t="s">
        <v>404</v>
      </c>
      <c r="B147" s="3" t="s">
        <v>401</v>
      </c>
      <c r="C147" s="3" t="s">
        <v>90</v>
      </c>
      <c r="D147" s="3" t="s">
        <v>402</v>
      </c>
      <c r="E147" s="3" t="s">
        <v>354</v>
      </c>
      <c r="F147" s="3" t="s">
        <v>355</v>
      </c>
      <c r="G147" s="3" t="s">
        <v>247</v>
      </c>
      <c r="H147" s="3" t="s">
        <v>403</v>
      </c>
      <c r="I147" s="4">
        <v>5.5678500138601299</v>
      </c>
      <c r="J147" s="3" t="s">
        <v>30</v>
      </c>
      <c r="K147" s="3" t="s">
        <v>23</v>
      </c>
      <c r="L147" s="5">
        <f>VLOOKUP(A147,'Km per år'!A:D,4,FALSE)</f>
        <v>1041.0290000000011</v>
      </c>
      <c r="M147" s="5">
        <f>VLOOKUP(A147,'Turar per år'!A:E,4,FALSE)</f>
        <v>187</v>
      </c>
      <c r="N147" s="14" t="str">
        <f>VLOOKUP(A147,Vekedagar!A:I,8,FALSE)</f>
        <v>11111</v>
      </c>
    </row>
    <row r="148" spans="1:14" ht="16">
      <c r="A148" s="3" t="s">
        <v>405</v>
      </c>
      <c r="B148" s="3" t="s">
        <v>401</v>
      </c>
      <c r="C148" s="3" t="s">
        <v>94</v>
      </c>
      <c r="D148" s="3" t="s">
        <v>402</v>
      </c>
      <c r="E148" s="3" t="s">
        <v>354</v>
      </c>
      <c r="F148" s="3" t="s">
        <v>355</v>
      </c>
      <c r="G148" s="3" t="s">
        <v>247</v>
      </c>
      <c r="H148" s="3" t="s">
        <v>21</v>
      </c>
      <c r="I148" s="4">
        <v>5.3763418460025303</v>
      </c>
      <c r="J148" s="3" t="s">
        <v>30</v>
      </c>
      <c r="K148" s="3" t="s">
        <v>23</v>
      </c>
      <c r="L148" s="5">
        <f>VLOOKUP(A148,'Km per år'!A:D,4,FALSE)</f>
        <v>1005.125</v>
      </c>
      <c r="M148" s="5">
        <f>VLOOKUP(A148,'Turar per år'!A:E,4,FALSE)</f>
        <v>187</v>
      </c>
      <c r="N148" s="14" t="str">
        <f>VLOOKUP(A148,Vekedagar!A:I,8,FALSE)</f>
        <v>11111</v>
      </c>
    </row>
    <row r="149" spans="1:14" ht="16">
      <c r="A149" s="3" t="s">
        <v>406</v>
      </c>
      <c r="B149" s="3" t="s">
        <v>401</v>
      </c>
      <c r="C149" s="3" t="s">
        <v>98</v>
      </c>
      <c r="D149" s="3" t="s">
        <v>402</v>
      </c>
      <c r="E149" s="3" t="s">
        <v>179</v>
      </c>
      <c r="F149" s="3" t="s">
        <v>355</v>
      </c>
      <c r="G149" s="3" t="s">
        <v>357</v>
      </c>
      <c r="H149" s="3" t="s">
        <v>21</v>
      </c>
      <c r="I149" s="4">
        <v>5.3763418460025303</v>
      </c>
      <c r="J149" s="3" t="s">
        <v>30</v>
      </c>
      <c r="K149" s="3" t="s">
        <v>23</v>
      </c>
      <c r="L149" s="5">
        <f>VLOOKUP(A149,'Km per år'!A:D,4,FALSE)</f>
        <v>1005.125</v>
      </c>
      <c r="M149" s="5">
        <f>VLOOKUP(A149,'Turar per år'!A:E,4,FALSE)</f>
        <v>187</v>
      </c>
      <c r="N149" s="14" t="str">
        <f>VLOOKUP(A149,Vekedagar!A:I,8,FALSE)</f>
        <v>11111</v>
      </c>
    </row>
    <row r="150" spans="1:14" ht="16">
      <c r="A150" s="3" t="s">
        <v>407</v>
      </c>
      <c r="B150" s="3" t="s">
        <v>401</v>
      </c>
      <c r="C150" s="3" t="s">
        <v>168</v>
      </c>
      <c r="D150" s="3" t="s">
        <v>402</v>
      </c>
      <c r="E150" s="3" t="s">
        <v>179</v>
      </c>
      <c r="F150" s="3" t="s">
        <v>355</v>
      </c>
      <c r="G150" s="3" t="s">
        <v>357</v>
      </c>
      <c r="H150" s="3" t="s">
        <v>21</v>
      </c>
      <c r="I150" s="4">
        <v>5.3763418460025303</v>
      </c>
      <c r="J150" s="3" t="s">
        <v>30</v>
      </c>
      <c r="K150" s="3" t="s">
        <v>23</v>
      </c>
      <c r="L150" s="5">
        <f>VLOOKUP(A150,'Km per år'!A:D,4,FALSE)</f>
        <v>188.125</v>
      </c>
      <c r="M150" s="5">
        <f>VLOOKUP(A150,'Turar per år'!A:E,4,FALSE)</f>
        <v>35</v>
      </c>
      <c r="N150" s="14" t="str">
        <f>VLOOKUP(A150,Vekedagar!A:I,8,FALSE)</f>
        <v>00001</v>
      </c>
    </row>
    <row r="151" spans="1:14" ht="16">
      <c r="A151" s="3" t="s">
        <v>408</v>
      </c>
      <c r="B151" s="3" t="s">
        <v>401</v>
      </c>
      <c r="C151" s="3" t="s">
        <v>290</v>
      </c>
      <c r="D151" s="3" t="s">
        <v>402</v>
      </c>
      <c r="E151" s="3" t="s">
        <v>354</v>
      </c>
      <c r="F151" s="3" t="s">
        <v>355</v>
      </c>
      <c r="G151" s="3" t="s">
        <v>247</v>
      </c>
      <c r="H151" s="3" t="s">
        <v>403</v>
      </c>
      <c r="I151" s="4">
        <v>5.4842603006578399</v>
      </c>
      <c r="J151" s="3" t="s">
        <v>30</v>
      </c>
      <c r="K151" s="3" t="s">
        <v>23</v>
      </c>
      <c r="L151" s="5">
        <f>VLOOKUP(A151,'Km per år'!A:D,4,FALSE)</f>
        <v>1025.5080000000028</v>
      </c>
      <c r="M151" s="5">
        <f>VLOOKUP(A151,'Turar per år'!A:E,4,FALSE)</f>
        <v>187</v>
      </c>
      <c r="N151" s="14" t="str">
        <f>VLOOKUP(A151,Vekedagar!A:I,8,FALSE)</f>
        <v>11111</v>
      </c>
    </row>
    <row r="152" spans="1:14" ht="16">
      <c r="A152" s="3" t="s">
        <v>409</v>
      </c>
      <c r="B152" s="3" t="s">
        <v>401</v>
      </c>
      <c r="C152" s="3" t="s">
        <v>32</v>
      </c>
      <c r="D152" s="3" t="s">
        <v>402</v>
      </c>
      <c r="E152" s="3" t="s">
        <v>157</v>
      </c>
      <c r="F152" s="3" t="s">
        <v>403</v>
      </c>
      <c r="G152" s="3" t="s">
        <v>410</v>
      </c>
      <c r="H152" s="3" t="s">
        <v>355</v>
      </c>
      <c r="I152" s="4">
        <v>4.8032758191466396</v>
      </c>
      <c r="J152" s="3" t="s">
        <v>30</v>
      </c>
      <c r="K152" s="3" t="s">
        <v>23</v>
      </c>
      <c r="L152" s="5">
        <f>VLOOKUP(A152,'Km per år'!A:D,4,FALSE)</f>
        <v>898.1609999999996</v>
      </c>
      <c r="M152" s="5">
        <f>VLOOKUP(A152,'Turar per år'!A:E,4,FALSE)</f>
        <v>187</v>
      </c>
      <c r="N152" s="14" t="str">
        <f>VLOOKUP(A152,Vekedagar!A:I,8,FALSE)</f>
        <v>11111</v>
      </c>
    </row>
    <row r="153" spans="1:14" ht="16">
      <c r="A153" s="3" t="s">
        <v>411</v>
      </c>
      <c r="B153" s="3" t="s">
        <v>401</v>
      </c>
      <c r="C153" s="3" t="s">
        <v>38</v>
      </c>
      <c r="D153" s="3" t="s">
        <v>402</v>
      </c>
      <c r="E153" s="3" t="s">
        <v>157</v>
      </c>
      <c r="F153" s="3" t="s">
        <v>403</v>
      </c>
      <c r="G153" s="3" t="s">
        <v>412</v>
      </c>
      <c r="H153" s="3" t="s">
        <v>355</v>
      </c>
      <c r="I153" s="4">
        <v>6.2818769478172998</v>
      </c>
      <c r="J153" s="3" t="s">
        <v>30</v>
      </c>
      <c r="K153" s="3" t="s">
        <v>23</v>
      </c>
      <c r="L153" s="5">
        <f>VLOOKUP(A153,'Km per år'!A:D,4,FALSE)</f>
        <v>1174.546999999995</v>
      </c>
      <c r="M153" s="5">
        <f>VLOOKUP(A153,'Turar per år'!A:E,4,FALSE)</f>
        <v>187</v>
      </c>
      <c r="N153" s="14" t="str">
        <f>VLOOKUP(A153,Vekedagar!A:I,8,FALSE)</f>
        <v>11111</v>
      </c>
    </row>
    <row r="154" spans="1:14" ht="16">
      <c r="A154" s="3" t="s">
        <v>413</v>
      </c>
      <c r="B154" s="3" t="s">
        <v>401</v>
      </c>
      <c r="C154" s="3" t="s">
        <v>42</v>
      </c>
      <c r="D154" s="3" t="s">
        <v>402</v>
      </c>
      <c r="E154" s="3" t="s">
        <v>157</v>
      </c>
      <c r="F154" s="3" t="s">
        <v>372</v>
      </c>
      <c r="G154" s="3" t="s">
        <v>105</v>
      </c>
      <c r="H154" s="3" t="s">
        <v>355</v>
      </c>
      <c r="I154" s="4">
        <v>6.3729007435174001</v>
      </c>
      <c r="J154" s="3" t="s">
        <v>30</v>
      </c>
      <c r="K154" s="3" t="s">
        <v>23</v>
      </c>
      <c r="L154" s="5">
        <f>VLOOKUP(A154,'Km per år'!A:D,4,FALSE)</f>
        <v>1191.5639999999994</v>
      </c>
      <c r="M154" s="5">
        <f>VLOOKUP(A154,'Turar per år'!A:E,4,FALSE)</f>
        <v>187</v>
      </c>
      <c r="N154" s="14" t="str">
        <f>VLOOKUP(A154,Vekedagar!A:I,8,FALSE)</f>
        <v>11111</v>
      </c>
    </row>
    <row r="155" spans="1:14" ht="16">
      <c r="A155" s="3" t="s">
        <v>414</v>
      </c>
      <c r="B155" s="3" t="s">
        <v>415</v>
      </c>
      <c r="C155" s="3" t="s">
        <v>16</v>
      </c>
      <c r="D155" s="3" t="s">
        <v>416</v>
      </c>
      <c r="E155" s="3" t="s">
        <v>77</v>
      </c>
      <c r="F155" s="3" t="s">
        <v>29</v>
      </c>
      <c r="G155" s="3" t="s">
        <v>417</v>
      </c>
      <c r="H155" s="3" t="s">
        <v>21</v>
      </c>
      <c r="I155" s="4">
        <v>56.170371117987301</v>
      </c>
      <c r="J155" s="3" t="s">
        <v>418</v>
      </c>
      <c r="K155" s="3" t="s">
        <v>23</v>
      </c>
      <c r="L155" s="5">
        <f>VLOOKUP(A155,'Km per år'!A:D,4,FALSE)</f>
        <v>14091.390999999936</v>
      </c>
      <c r="M155" s="5">
        <f>VLOOKUP(A155,'Turar per år'!A:E,4,FALSE)</f>
        <v>251</v>
      </c>
      <c r="N155" s="14" t="str">
        <f>VLOOKUP(A155,Vekedagar!A:I,8,FALSE)</f>
        <v>11111</v>
      </c>
    </row>
    <row r="156" spans="1:14" ht="16">
      <c r="A156" s="3" t="s">
        <v>419</v>
      </c>
      <c r="B156" s="3" t="s">
        <v>415</v>
      </c>
      <c r="C156" s="3" t="s">
        <v>25</v>
      </c>
      <c r="D156" s="3" t="s">
        <v>416</v>
      </c>
      <c r="E156" s="3" t="s">
        <v>152</v>
      </c>
      <c r="F156" s="3" t="s">
        <v>420</v>
      </c>
      <c r="G156" s="3" t="s">
        <v>215</v>
      </c>
      <c r="H156" s="3" t="s">
        <v>21</v>
      </c>
      <c r="I156" s="4">
        <v>22.8356589998433</v>
      </c>
      <c r="J156" s="3" t="s">
        <v>30</v>
      </c>
      <c r="K156" s="3" t="s">
        <v>23</v>
      </c>
      <c r="L156" s="5">
        <f>VLOOKUP(A156,'Km per år'!A:D,4,FALSE)</f>
        <v>4267.7140000000063</v>
      </c>
      <c r="M156" s="5">
        <f>VLOOKUP(A156,'Turar per år'!A:E,4,FALSE)</f>
        <v>187</v>
      </c>
      <c r="N156" s="14" t="str">
        <f>VLOOKUP(A156,Vekedagar!A:I,8,FALSE)</f>
        <v>11111</v>
      </c>
    </row>
    <row r="157" spans="1:14" ht="16">
      <c r="A157" s="3" t="s">
        <v>421</v>
      </c>
      <c r="B157" s="3" t="s">
        <v>415</v>
      </c>
      <c r="C157" s="3" t="s">
        <v>86</v>
      </c>
      <c r="D157" s="3" t="s">
        <v>416</v>
      </c>
      <c r="E157" s="3" t="s">
        <v>33</v>
      </c>
      <c r="F157" s="3" t="s">
        <v>60</v>
      </c>
      <c r="G157" s="3" t="s">
        <v>422</v>
      </c>
      <c r="H157" s="3" t="s">
        <v>21</v>
      </c>
      <c r="I157" s="4">
        <v>106.011022390878</v>
      </c>
      <c r="J157" s="3" t="s">
        <v>22</v>
      </c>
      <c r="K157" s="3" t="s">
        <v>23</v>
      </c>
      <c r="L157" s="5">
        <f>VLOOKUP(A157,'Km per år'!A:D,4,FALSE)</f>
        <v>19814.145999999986</v>
      </c>
      <c r="M157" s="5">
        <f>VLOOKUP(A157,'Turar per år'!A:E,4,FALSE)</f>
        <v>187</v>
      </c>
      <c r="N157" s="14" t="str">
        <f>VLOOKUP(A157,Vekedagar!A:I,8,FALSE)</f>
        <v>11111</v>
      </c>
    </row>
    <row r="158" spans="1:14" ht="16">
      <c r="A158" s="3" t="s">
        <v>423</v>
      </c>
      <c r="B158" s="3" t="s">
        <v>415</v>
      </c>
      <c r="C158" s="3" t="s">
        <v>90</v>
      </c>
      <c r="D158" s="3" t="s">
        <v>416</v>
      </c>
      <c r="E158" s="3" t="s">
        <v>33</v>
      </c>
      <c r="F158" s="3" t="s">
        <v>60</v>
      </c>
      <c r="G158" s="3" t="s">
        <v>422</v>
      </c>
      <c r="H158" s="3" t="s">
        <v>21</v>
      </c>
      <c r="I158" s="4">
        <v>103.66278481354099</v>
      </c>
      <c r="J158" s="3" t="s">
        <v>22</v>
      </c>
      <c r="K158" s="3" t="s">
        <v>23</v>
      </c>
      <c r="L158" s="5">
        <f>VLOOKUP(A158,'Km per år'!A:D,4,FALSE)</f>
        <v>2175.831000000001</v>
      </c>
      <c r="M158" s="5">
        <f>VLOOKUP(A158,'Turar per år'!A:E,4,FALSE)</f>
        <v>21</v>
      </c>
      <c r="N158" s="14" t="str">
        <f>VLOOKUP(A158,Vekedagar!A:I,8,FALSE)</f>
        <v>11111</v>
      </c>
    </row>
    <row r="159" spans="1:14" ht="16">
      <c r="A159" s="3" t="s">
        <v>424</v>
      </c>
      <c r="B159" s="3" t="s">
        <v>415</v>
      </c>
      <c r="C159" s="3" t="s">
        <v>94</v>
      </c>
      <c r="D159" s="3" t="s">
        <v>416</v>
      </c>
      <c r="E159" s="3" t="s">
        <v>33</v>
      </c>
      <c r="F159" s="3" t="s">
        <v>29</v>
      </c>
      <c r="G159" s="3" t="s">
        <v>215</v>
      </c>
      <c r="H159" s="3" t="s">
        <v>425</v>
      </c>
      <c r="I159" s="4">
        <v>21.0206511360592</v>
      </c>
      <c r="J159" s="3" t="s">
        <v>30</v>
      </c>
      <c r="K159" s="3" t="s">
        <v>23</v>
      </c>
      <c r="L159" s="5">
        <f>VLOOKUP(A159,'Km per år'!A:D,4,FALSE)</f>
        <v>3928.4959999999855</v>
      </c>
      <c r="M159" s="5">
        <f>VLOOKUP(A159,'Turar per år'!A:E,4,FALSE)</f>
        <v>187</v>
      </c>
      <c r="N159" s="14" t="str">
        <f>VLOOKUP(A159,Vekedagar!A:I,8,FALSE)</f>
        <v>11111</v>
      </c>
    </row>
    <row r="160" spans="1:14" ht="16">
      <c r="A160" s="3" t="s">
        <v>426</v>
      </c>
      <c r="B160" s="3" t="s">
        <v>415</v>
      </c>
      <c r="C160" s="3" t="s">
        <v>98</v>
      </c>
      <c r="D160" s="3" t="s">
        <v>416</v>
      </c>
      <c r="E160" s="3" t="s">
        <v>427</v>
      </c>
      <c r="F160" s="3" t="s">
        <v>60</v>
      </c>
      <c r="G160" s="3" t="s">
        <v>428</v>
      </c>
      <c r="H160" s="3" t="s">
        <v>29</v>
      </c>
      <c r="I160" s="4">
        <v>46.9923514400069</v>
      </c>
      <c r="J160" s="3" t="s">
        <v>418</v>
      </c>
      <c r="K160" s="3" t="s">
        <v>23</v>
      </c>
      <c r="L160" s="5">
        <f>VLOOKUP(A160,'Km per år'!A:D,4,FALSE)</f>
        <v>11789.720999999927</v>
      </c>
      <c r="M160" s="5">
        <f>VLOOKUP(A160,'Turar per år'!A:E,4,FALSE)</f>
        <v>251</v>
      </c>
      <c r="N160" s="14" t="str">
        <f>VLOOKUP(A160,Vekedagar!A:I,8,FALSE)</f>
        <v>11111</v>
      </c>
    </row>
    <row r="161" spans="1:14" ht="16">
      <c r="A161" s="3" t="s">
        <v>429</v>
      </c>
      <c r="B161" s="3" t="s">
        <v>415</v>
      </c>
      <c r="C161" s="3" t="s">
        <v>168</v>
      </c>
      <c r="D161" s="3" t="s">
        <v>416</v>
      </c>
      <c r="E161" s="3" t="s">
        <v>430</v>
      </c>
      <c r="F161" s="3" t="s">
        <v>29</v>
      </c>
      <c r="G161" s="3" t="s">
        <v>131</v>
      </c>
      <c r="H161" s="3" t="s">
        <v>21</v>
      </c>
      <c r="I161" s="4">
        <v>56.670433373534102</v>
      </c>
      <c r="J161" s="3" t="s">
        <v>418</v>
      </c>
      <c r="K161" s="3" t="s">
        <v>23</v>
      </c>
      <c r="L161" s="5">
        <f>VLOOKUP(A161,'Km per år'!A:D,4,FALSE)</f>
        <v>14216.639999999959</v>
      </c>
      <c r="M161" s="5">
        <f>VLOOKUP(A161,'Turar per år'!A:E,4,FALSE)</f>
        <v>251</v>
      </c>
      <c r="N161" s="14" t="str">
        <f>VLOOKUP(A161,Vekedagar!A:I,8,FALSE)</f>
        <v>11111</v>
      </c>
    </row>
    <row r="162" spans="1:14" ht="16">
      <c r="A162" s="3" t="s">
        <v>431</v>
      </c>
      <c r="B162" s="3" t="s">
        <v>415</v>
      </c>
      <c r="C162" s="3" t="s">
        <v>286</v>
      </c>
      <c r="D162" s="3" t="s">
        <v>416</v>
      </c>
      <c r="E162" s="3" t="s">
        <v>432</v>
      </c>
      <c r="F162" s="3" t="s">
        <v>60</v>
      </c>
      <c r="G162" s="3" t="s">
        <v>247</v>
      </c>
      <c r="H162" s="3" t="s">
        <v>29</v>
      </c>
      <c r="I162" s="4">
        <v>46.9923514400069</v>
      </c>
      <c r="J162" s="3" t="s">
        <v>114</v>
      </c>
      <c r="K162" s="3" t="s">
        <v>23</v>
      </c>
      <c r="L162" s="5">
        <f>VLOOKUP(A162,'Km per år'!A:D,4,FALSE)</f>
        <v>11789.720999999927</v>
      </c>
      <c r="M162" s="5">
        <f>VLOOKUP(A162,'Turar per år'!A:E,4,FALSE)</f>
        <v>251</v>
      </c>
      <c r="N162" s="14" t="str">
        <f>VLOOKUP(A162,Vekedagar!A:I,8,FALSE)</f>
        <v>11111</v>
      </c>
    </row>
    <row r="163" spans="1:14" ht="16">
      <c r="A163" s="3" t="s">
        <v>433</v>
      </c>
      <c r="B163" s="3" t="s">
        <v>415</v>
      </c>
      <c r="C163" s="3" t="s">
        <v>290</v>
      </c>
      <c r="D163" s="3" t="s">
        <v>416</v>
      </c>
      <c r="E163" s="3" t="s">
        <v>113</v>
      </c>
      <c r="F163" s="3" t="s">
        <v>29</v>
      </c>
      <c r="G163" s="3" t="s">
        <v>144</v>
      </c>
      <c r="H163" s="3" t="s">
        <v>21</v>
      </c>
      <c r="I163" s="4">
        <v>59.079410541598499</v>
      </c>
      <c r="J163" s="3" t="s">
        <v>418</v>
      </c>
      <c r="K163" s="3" t="s">
        <v>23</v>
      </c>
      <c r="L163" s="5">
        <f>VLOOKUP(A163,'Km per år'!A:D,4,FALSE)</f>
        <v>11041.97600000001</v>
      </c>
      <c r="M163" s="5">
        <f>VLOOKUP(A163,'Turar per år'!A:E,4,FALSE)</f>
        <v>187</v>
      </c>
      <c r="N163" s="14" t="str">
        <f>VLOOKUP(A163,Vekedagar!A:I,8,FALSE)</f>
        <v>11111</v>
      </c>
    </row>
    <row r="164" spans="1:14" ht="16">
      <c r="A164" s="3" t="s">
        <v>434</v>
      </c>
      <c r="B164" s="3" t="s">
        <v>415</v>
      </c>
      <c r="C164" s="3" t="s">
        <v>435</v>
      </c>
      <c r="D164" s="3" t="s">
        <v>416</v>
      </c>
      <c r="E164" s="3" t="s">
        <v>113</v>
      </c>
      <c r="F164" s="3" t="s">
        <v>29</v>
      </c>
      <c r="G164" s="3" t="s">
        <v>144</v>
      </c>
      <c r="H164" s="3" t="s">
        <v>21</v>
      </c>
      <c r="I164" s="4">
        <v>56.731172963768103</v>
      </c>
      <c r="J164" s="3" t="s">
        <v>418</v>
      </c>
      <c r="K164" s="3" t="s">
        <v>23</v>
      </c>
      <c r="L164" s="5">
        <f>VLOOKUP(A164,'Km per år'!A:D,4,FALSE)</f>
        <v>3628.8640000000009</v>
      </c>
      <c r="M164" s="5">
        <f>VLOOKUP(A164,'Turar per år'!A:E,4,FALSE)</f>
        <v>64</v>
      </c>
      <c r="N164" s="14" t="str">
        <f>VLOOKUP(A164,Vekedagar!A:I,8,FALSE)</f>
        <v>11111</v>
      </c>
    </row>
    <row r="165" spans="1:14" ht="16">
      <c r="A165" s="3" t="s">
        <v>436</v>
      </c>
      <c r="B165" s="3" t="s">
        <v>415</v>
      </c>
      <c r="C165" s="3" t="s">
        <v>437</v>
      </c>
      <c r="D165" s="3" t="s">
        <v>416</v>
      </c>
      <c r="E165" s="3" t="s">
        <v>113</v>
      </c>
      <c r="F165" s="3" t="s">
        <v>29</v>
      </c>
      <c r="G165" s="3" t="s">
        <v>144</v>
      </c>
      <c r="H165" s="3" t="s">
        <v>21</v>
      </c>
      <c r="I165" s="4">
        <v>59.079410541598499</v>
      </c>
      <c r="J165" s="3" t="s">
        <v>418</v>
      </c>
      <c r="K165" s="3" t="s">
        <v>23</v>
      </c>
      <c r="L165" s="5">
        <f>VLOOKUP(A165,'Km per år'!A:D,4,FALSE)</f>
        <v>2066.6800000000003</v>
      </c>
      <c r="M165" s="5">
        <f>VLOOKUP(A165,'Turar per år'!A:E,4,FALSE)</f>
        <v>35</v>
      </c>
      <c r="N165" s="14" t="str">
        <f>VLOOKUP(A165,Vekedagar!A:I,8,FALSE)</f>
        <v>00001</v>
      </c>
    </row>
    <row r="166" spans="1:14" ht="16">
      <c r="A166" s="3" t="s">
        <v>438</v>
      </c>
      <c r="B166" s="3" t="s">
        <v>415</v>
      </c>
      <c r="C166" s="3" t="s">
        <v>439</v>
      </c>
      <c r="D166" s="3" t="s">
        <v>416</v>
      </c>
      <c r="E166" s="3" t="s">
        <v>113</v>
      </c>
      <c r="F166" s="3" t="s">
        <v>29</v>
      </c>
      <c r="G166" s="3" t="s">
        <v>96</v>
      </c>
      <c r="H166" s="3" t="s">
        <v>425</v>
      </c>
      <c r="I166" s="4">
        <v>23.368888713889699</v>
      </c>
      <c r="J166" s="3" t="s">
        <v>30</v>
      </c>
      <c r="K166" s="3" t="s">
        <v>23</v>
      </c>
      <c r="L166" s="5">
        <f>VLOOKUP(A166,'Km per år'!A:D,4,FALSE)</f>
        <v>3549.9600000000023</v>
      </c>
      <c r="M166" s="5">
        <f>VLOOKUP(A166,'Turar per år'!A:E,4,FALSE)</f>
        <v>152</v>
      </c>
      <c r="N166" s="14" t="str">
        <f>VLOOKUP(A166,Vekedagar!A:I,8,FALSE)</f>
        <v>11110</v>
      </c>
    </row>
    <row r="167" spans="1:14" ht="16">
      <c r="A167" s="3" t="s">
        <v>440</v>
      </c>
      <c r="B167" s="3" t="s">
        <v>415</v>
      </c>
      <c r="C167" s="3" t="s">
        <v>441</v>
      </c>
      <c r="D167" s="3" t="s">
        <v>416</v>
      </c>
      <c r="E167" s="3" t="s">
        <v>113</v>
      </c>
      <c r="F167" s="3" t="s">
        <v>29</v>
      </c>
      <c r="G167" s="3" t="s">
        <v>96</v>
      </c>
      <c r="H167" s="3" t="s">
        <v>442</v>
      </c>
      <c r="I167" s="4">
        <v>16.174253738385001</v>
      </c>
      <c r="J167" s="3" t="s">
        <v>114</v>
      </c>
      <c r="K167" s="3" t="s">
        <v>23</v>
      </c>
      <c r="L167" s="5">
        <f>VLOOKUP(A167,'Km per år'!A:D,4,FALSE)</f>
        <v>3022.2939999999912</v>
      </c>
      <c r="M167" s="5">
        <f>VLOOKUP(A167,'Turar per år'!A:E,4,FALSE)</f>
        <v>187</v>
      </c>
      <c r="N167" s="14" t="str">
        <f>VLOOKUP(A167,Vekedagar!A:I,8,FALSE)</f>
        <v>11111</v>
      </c>
    </row>
    <row r="168" spans="1:14" ht="16">
      <c r="A168" s="3" t="s">
        <v>443</v>
      </c>
      <c r="B168" s="3" t="s">
        <v>415</v>
      </c>
      <c r="C168" s="3" t="s">
        <v>444</v>
      </c>
      <c r="D168" s="3" t="s">
        <v>416</v>
      </c>
      <c r="E168" s="3" t="s">
        <v>138</v>
      </c>
      <c r="F168" s="3" t="s">
        <v>60</v>
      </c>
      <c r="G168" s="3" t="s">
        <v>146</v>
      </c>
      <c r="H168" s="3" t="s">
        <v>442</v>
      </c>
      <c r="I168" s="4">
        <v>60.6434551847479</v>
      </c>
      <c r="J168" s="3" t="s">
        <v>30</v>
      </c>
      <c r="K168" s="3" t="s">
        <v>23</v>
      </c>
      <c r="L168" s="5">
        <f>VLOOKUP(A168,'Km per år'!A:D,4,FALSE)</f>
        <v>11334.817999999952</v>
      </c>
      <c r="M168" s="5">
        <f>VLOOKUP(A168,'Turar per år'!A:E,4,FALSE)</f>
        <v>187</v>
      </c>
      <c r="N168" s="14" t="str">
        <f>VLOOKUP(A168,Vekedagar!A:I,8,FALSE)</f>
        <v>11111</v>
      </c>
    </row>
    <row r="169" spans="1:14" ht="16">
      <c r="A169" s="3" t="s">
        <v>445</v>
      </c>
      <c r="B169" s="3" t="s">
        <v>415</v>
      </c>
      <c r="C169" s="3" t="s">
        <v>446</v>
      </c>
      <c r="D169" s="3" t="s">
        <v>416</v>
      </c>
      <c r="E169" s="3" t="s">
        <v>138</v>
      </c>
      <c r="F169" s="3" t="s">
        <v>60</v>
      </c>
      <c r="G169" s="3" t="s">
        <v>28</v>
      </c>
      <c r="H169" s="3" t="s">
        <v>29</v>
      </c>
      <c r="I169" s="4">
        <v>46.9923514400069</v>
      </c>
      <c r="J169" s="3" t="s">
        <v>30</v>
      </c>
      <c r="K169" s="3" t="s">
        <v>23</v>
      </c>
      <c r="L169" s="5">
        <f>VLOOKUP(A169,'Km per år'!A:D,4,FALSE)</f>
        <v>986.39099999999996</v>
      </c>
      <c r="M169" s="5">
        <f>VLOOKUP(A169,'Turar per år'!A:E,4,FALSE)</f>
        <v>21</v>
      </c>
      <c r="N169" s="14" t="str">
        <f>VLOOKUP(A169,Vekedagar!A:I,8,FALSE)</f>
        <v>11111</v>
      </c>
    </row>
    <row r="170" spans="1:14" ht="16">
      <c r="A170" s="3" t="s">
        <v>447</v>
      </c>
      <c r="B170" s="3" t="s">
        <v>415</v>
      </c>
      <c r="C170" s="3" t="s">
        <v>62</v>
      </c>
      <c r="D170" s="3" t="s">
        <v>416</v>
      </c>
      <c r="E170" s="3" t="s">
        <v>77</v>
      </c>
      <c r="F170" s="3" t="s">
        <v>29</v>
      </c>
      <c r="G170" s="3" t="s">
        <v>417</v>
      </c>
      <c r="H170" s="3" t="s">
        <v>21</v>
      </c>
      <c r="I170" s="4">
        <v>56.170371117987301</v>
      </c>
      <c r="J170" s="3" t="s">
        <v>418</v>
      </c>
      <c r="K170" s="3" t="s">
        <v>63</v>
      </c>
      <c r="L170" s="5">
        <f>VLOOKUP(A170,'Km per år'!A:D,4,FALSE)</f>
        <v>3031.6140000000023</v>
      </c>
      <c r="M170" s="5">
        <f>VLOOKUP(A170,'Turar per år'!A:E,4,FALSE)</f>
        <v>54</v>
      </c>
      <c r="N170" s="14">
        <f>VLOOKUP(A170,Vekedagar!A:I,8,FALSE)</f>
        <v>6</v>
      </c>
    </row>
    <row r="171" spans="1:14" ht="16">
      <c r="A171" s="3" t="s">
        <v>448</v>
      </c>
      <c r="B171" s="3" t="s">
        <v>415</v>
      </c>
      <c r="C171" s="3" t="s">
        <v>234</v>
      </c>
      <c r="D171" s="3" t="s">
        <v>416</v>
      </c>
      <c r="E171" s="3" t="s">
        <v>113</v>
      </c>
      <c r="F171" s="3" t="s">
        <v>29</v>
      </c>
      <c r="G171" s="3" t="s">
        <v>144</v>
      </c>
      <c r="H171" s="3" t="s">
        <v>21</v>
      </c>
      <c r="I171" s="4">
        <v>56.670433373534102</v>
      </c>
      <c r="J171" s="3" t="s">
        <v>30</v>
      </c>
      <c r="K171" s="3" t="s">
        <v>63</v>
      </c>
      <c r="L171" s="5">
        <f>VLOOKUP(A171,'Km per år'!A:D,4,FALSE)</f>
        <v>2945.2799999999997</v>
      </c>
      <c r="M171" s="5">
        <f>VLOOKUP(A171,'Turar per år'!A:E,4,FALSE)</f>
        <v>52</v>
      </c>
      <c r="N171" s="14">
        <f>VLOOKUP(A171,Vekedagar!A:I,8,FALSE)</f>
        <v>6</v>
      </c>
    </row>
    <row r="172" spans="1:14" ht="16">
      <c r="A172" s="3" t="s">
        <v>449</v>
      </c>
      <c r="B172" s="3" t="s">
        <v>415</v>
      </c>
      <c r="C172" s="3" t="s">
        <v>65</v>
      </c>
      <c r="D172" s="3" t="s">
        <v>416</v>
      </c>
      <c r="E172" s="3" t="s">
        <v>432</v>
      </c>
      <c r="F172" s="3" t="s">
        <v>60</v>
      </c>
      <c r="G172" s="3" t="s">
        <v>450</v>
      </c>
      <c r="H172" s="3" t="s">
        <v>21</v>
      </c>
      <c r="I172" s="4">
        <v>103.723524403775</v>
      </c>
      <c r="J172" s="3" t="s">
        <v>22</v>
      </c>
      <c r="K172" s="3" t="s">
        <v>66</v>
      </c>
      <c r="L172" s="5">
        <f>VLOOKUP(A172,'Km per år'!A:D,4,FALSE)</f>
        <v>5598.2879999999941</v>
      </c>
      <c r="M172" s="5">
        <f>VLOOKUP(A172,'Turar per år'!A:E,4,FALSE)</f>
        <v>54</v>
      </c>
      <c r="N172" s="14">
        <f>VLOOKUP(A172,Vekedagar!A:I,8,FALSE)</f>
        <v>7</v>
      </c>
    </row>
    <row r="173" spans="1:14" ht="16">
      <c r="A173" s="3" t="s">
        <v>451</v>
      </c>
      <c r="B173" s="3" t="s">
        <v>415</v>
      </c>
      <c r="C173" s="3" t="s">
        <v>32</v>
      </c>
      <c r="D173" s="3" t="s">
        <v>416</v>
      </c>
      <c r="E173" s="3" t="s">
        <v>172</v>
      </c>
      <c r="F173" s="3" t="s">
        <v>21</v>
      </c>
      <c r="G173" s="3" t="s">
        <v>212</v>
      </c>
      <c r="H173" s="3" t="s">
        <v>420</v>
      </c>
      <c r="I173" s="4">
        <v>22.184946273411999</v>
      </c>
      <c r="J173" s="3" t="s">
        <v>30</v>
      </c>
      <c r="K173" s="3" t="s">
        <v>23</v>
      </c>
      <c r="L173" s="5">
        <f>VLOOKUP(A173,'Km per år'!A:D,4,FALSE)</f>
        <v>4146.9119999999921</v>
      </c>
      <c r="M173" s="5">
        <f>VLOOKUP(A173,'Turar per år'!A:E,4,FALSE)</f>
        <v>187</v>
      </c>
      <c r="N173" s="14" t="str">
        <f>VLOOKUP(A173,Vekedagar!A:I,8,FALSE)</f>
        <v>11111</v>
      </c>
    </row>
    <row r="174" spans="1:14" ht="16">
      <c r="A174" s="3" t="s">
        <v>452</v>
      </c>
      <c r="B174" s="3" t="s">
        <v>415</v>
      </c>
      <c r="C174" s="3" t="s">
        <v>38</v>
      </c>
      <c r="D174" s="3" t="s">
        <v>416</v>
      </c>
      <c r="E174" s="3" t="s">
        <v>104</v>
      </c>
      <c r="F174" s="3" t="s">
        <v>21</v>
      </c>
      <c r="G174" s="3" t="s">
        <v>105</v>
      </c>
      <c r="H174" s="3" t="s">
        <v>29</v>
      </c>
      <c r="I174" s="4">
        <v>59.171774875978898</v>
      </c>
      <c r="J174" s="3" t="s">
        <v>418</v>
      </c>
      <c r="K174" s="3" t="s">
        <v>23</v>
      </c>
      <c r="L174" s="5">
        <f>VLOOKUP(A174,'Km per år'!A:D,4,FALSE)</f>
        <v>11059.36699999996</v>
      </c>
      <c r="M174" s="5">
        <f>VLOOKUP(A174,'Turar per år'!A:E,4,FALSE)</f>
        <v>187</v>
      </c>
      <c r="N174" s="14" t="str">
        <f>VLOOKUP(A174,Vekedagar!A:I,8,FALSE)</f>
        <v>11111</v>
      </c>
    </row>
    <row r="175" spans="1:14" ht="16">
      <c r="A175" s="3" t="s">
        <v>453</v>
      </c>
      <c r="B175" s="3" t="s">
        <v>415</v>
      </c>
      <c r="C175" s="3" t="s">
        <v>42</v>
      </c>
      <c r="D175" s="3" t="s">
        <v>416</v>
      </c>
      <c r="E175" s="3" t="s">
        <v>104</v>
      </c>
      <c r="F175" s="3" t="s">
        <v>21</v>
      </c>
      <c r="G175" s="3" t="s">
        <v>105</v>
      </c>
      <c r="H175" s="3" t="s">
        <v>29</v>
      </c>
      <c r="I175" s="4">
        <v>56.729305026073398</v>
      </c>
      <c r="J175" s="3" t="s">
        <v>418</v>
      </c>
      <c r="K175" s="3" t="s">
        <v>23</v>
      </c>
      <c r="L175" s="5">
        <f>VLOOKUP(A175,'Km per år'!A:D,4,FALSE)</f>
        <v>3628.7999999999961</v>
      </c>
      <c r="M175" s="5">
        <f>VLOOKUP(A175,'Turar per år'!A:E,4,FALSE)</f>
        <v>64</v>
      </c>
      <c r="N175" s="14" t="str">
        <f>VLOOKUP(A175,Vekedagar!A:I,8,FALSE)</f>
        <v>11111</v>
      </c>
    </row>
    <row r="176" spans="1:14" ht="16">
      <c r="A176" s="3" t="s">
        <v>454</v>
      </c>
      <c r="B176" s="3" t="s">
        <v>415</v>
      </c>
      <c r="C176" s="3" t="s">
        <v>48</v>
      </c>
      <c r="D176" s="3" t="s">
        <v>416</v>
      </c>
      <c r="E176" s="3" t="s">
        <v>152</v>
      </c>
      <c r="F176" s="3" t="s">
        <v>29</v>
      </c>
      <c r="G176" s="3" t="s">
        <v>455</v>
      </c>
      <c r="H176" s="3" t="s">
        <v>60</v>
      </c>
      <c r="I176" s="4">
        <v>47.334835879108503</v>
      </c>
      <c r="J176" s="3" t="s">
        <v>418</v>
      </c>
      <c r="K176" s="3" t="s">
        <v>23</v>
      </c>
      <c r="L176" s="5">
        <f>VLOOKUP(A176,'Km per år'!A:D,4,FALSE)</f>
        <v>993.61500000000046</v>
      </c>
      <c r="M176" s="5">
        <f>VLOOKUP(A176,'Turar per år'!A:E,4,FALSE)</f>
        <v>21</v>
      </c>
      <c r="N176" s="14" t="str">
        <f>VLOOKUP(A176,Vekedagar!A:I,8,FALSE)</f>
        <v>11111</v>
      </c>
    </row>
    <row r="177" spans="1:14" ht="16">
      <c r="A177" s="3" t="s">
        <v>456</v>
      </c>
      <c r="B177" s="3" t="s">
        <v>415</v>
      </c>
      <c r="C177" s="3" t="s">
        <v>52</v>
      </c>
      <c r="D177" s="3" t="s">
        <v>416</v>
      </c>
      <c r="E177" s="3" t="s">
        <v>152</v>
      </c>
      <c r="F177" s="3" t="s">
        <v>29</v>
      </c>
      <c r="G177" s="3" t="s">
        <v>105</v>
      </c>
      <c r="H177" s="3" t="s">
        <v>132</v>
      </c>
      <c r="I177" s="4">
        <v>47.7114409963188</v>
      </c>
      <c r="J177" s="3" t="s">
        <v>418</v>
      </c>
      <c r="K177" s="3" t="s">
        <v>23</v>
      </c>
      <c r="L177" s="5">
        <f>VLOOKUP(A177,'Km per år'!A:D,4,FALSE)</f>
        <v>8918.029999999977</v>
      </c>
      <c r="M177" s="5">
        <f>VLOOKUP(A177,'Turar per år'!A:E,4,FALSE)</f>
        <v>187</v>
      </c>
      <c r="N177" s="14" t="str">
        <f>VLOOKUP(A177,Vekedagar!A:I,8,FALSE)</f>
        <v>11111</v>
      </c>
    </row>
    <row r="178" spans="1:14" ht="16">
      <c r="A178" s="3" t="s">
        <v>457</v>
      </c>
      <c r="B178" s="3" t="s">
        <v>415</v>
      </c>
      <c r="C178" s="3" t="s">
        <v>116</v>
      </c>
      <c r="D178" s="3" t="s">
        <v>416</v>
      </c>
      <c r="E178" s="3" t="s">
        <v>215</v>
      </c>
      <c r="F178" s="3" t="s">
        <v>425</v>
      </c>
      <c r="G178" s="3" t="s">
        <v>105</v>
      </c>
      <c r="H178" s="3" t="s">
        <v>29</v>
      </c>
      <c r="I178" s="4">
        <v>23.3175682635245</v>
      </c>
      <c r="J178" s="3" t="s">
        <v>30</v>
      </c>
      <c r="K178" s="3" t="s">
        <v>23</v>
      </c>
      <c r="L178" s="5">
        <f>VLOOKUP(A178,'Km per år'!A:D,4,FALSE)</f>
        <v>4357.8480000000118</v>
      </c>
      <c r="M178" s="5">
        <f>VLOOKUP(A178,'Turar per år'!A:E,4,FALSE)</f>
        <v>187</v>
      </c>
      <c r="N178" s="14" t="str">
        <f>VLOOKUP(A178,Vekedagar!A:I,8,FALSE)</f>
        <v>11111</v>
      </c>
    </row>
    <row r="179" spans="1:14" ht="16">
      <c r="A179" s="3" t="s">
        <v>458</v>
      </c>
      <c r="B179" s="3" t="s">
        <v>415</v>
      </c>
      <c r="C179" s="3" t="s">
        <v>187</v>
      </c>
      <c r="D179" s="3" t="s">
        <v>416</v>
      </c>
      <c r="E179" s="3" t="s">
        <v>154</v>
      </c>
      <c r="F179" s="3" t="s">
        <v>459</v>
      </c>
      <c r="G179" s="3" t="s">
        <v>105</v>
      </c>
      <c r="H179" s="3" t="s">
        <v>29</v>
      </c>
      <c r="I179" s="4">
        <v>11.330840647041001</v>
      </c>
      <c r="J179" s="3" t="s">
        <v>30</v>
      </c>
      <c r="K179" s="3" t="s">
        <v>23</v>
      </c>
      <c r="L179" s="5">
        <f>VLOOKUP(A179,'Km per år'!A:D,4,FALSE)</f>
        <v>2117.0269999999932</v>
      </c>
      <c r="M179" s="5">
        <f>VLOOKUP(A179,'Turar per år'!A:E,4,FALSE)</f>
        <v>187</v>
      </c>
      <c r="N179" s="14" t="str">
        <f>VLOOKUP(A179,Vekedagar!A:I,8,FALSE)</f>
        <v>11111</v>
      </c>
    </row>
    <row r="180" spans="1:14" ht="16">
      <c r="A180" s="3" t="s">
        <v>460</v>
      </c>
      <c r="B180" s="3" t="s">
        <v>415</v>
      </c>
      <c r="C180" s="3" t="s">
        <v>190</v>
      </c>
      <c r="D180" s="3" t="s">
        <v>416</v>
      </c>
      <c r="E180" s="3" t="s">
        <v>174</v>
      </c>
      <c r="F180" s="3" t="s">
        <v>461</v>
      </c>
      <c r="G180" s="3" t="s">
        <v>69</v>
      </c>
      <c r="H180" s="3" t="s">
        <v>462</v>
      </c>
      <c r="I180" s="4">
        <v>13.53828982397</v>
      </c>
      <c r="J180" s="3" t="s">
        <v>114</v>
      </c>
      <c r="K180" s="3" t="s">
        <v>23</v>
      </c>
      <c r="L180" s="5">
        <f>VLOOKUP(A180,'Km per år'!A:D,4,FALSE)</f>
        <v>514.25400000000013</v>
      </c>
      <c r="M180" s="5">
        <f>VLOOKUP(A180,'Turar per år'!A:E,4,FALSE)</f>
        <v>38</v>
      </c>
      <c r="N180" s="14" t="str">
        <f>VLOOKUP(A180,Vekedagar!A:I,8,FALSE)</f>
        <v>00100</v>
      </c>
    </row>
    <row r="181" spans="1:14" ht="16">
      <c r="A181" s="3" t="s">
        <v>463</v>
      </c>
      <c r="B181" s="3" t="s">
        <v>415</v>
      </c>
      <c r="C181" s="3" t="s">
        <v>193</v>
      </c>
      <c r="D181" s="3" t="s">
        <v>416</v>
      </c>
      <c r="E181" s="3" t="s">
        <v>338</v>
      </c>
      <c r="F181" s="3" t="s">
        <v>425</v>
      </c>
      <c r="G181" s="3" t="s">
        <v>464</v>
      </c>
      <c r="H181" s="3" t="s">
        <v>29</v>
      </c>
      <c r="I181" s="4">
        <v>23.3175682635245</v>
      </c>
      <c r="J181" s="3" t="s">
        <v>46</v>
      </c>
      <c r="K181" s="3" t="s">
        <v>23</v>
      </c>
      <c r="L181" s="5">
        <f>VLOOKUP(A181,'Km per år'!A:D,4,FALSE)</f>
        <v>885.55199999999934</v>
      </c>
      <c r="M181" s="5">
        <f>VLOOKUP(A181,'Turar per år'!A:E,4,FALSE)</f>
        <v>38</v>
      </c>
      <c r="N181" s="14" t="str">
        <f>VLOOKUP(A181,Vekedagar!A:I,8,FALSE)</f>
        <v>00100</v>
      </c>
    </row>
    <row r="182" spans="1:14" ht="16">
      <c r="A182" s="3" t="s">
        <v>465</v>
      </c>
      <c r="B182" s="3" t="s">
        <v>415</v>
      </c>
      <c r="C182" s="3" t="s">
        <v>197</v>
      </c>
      <c r="D182" s="3" t="s">
        <v>416</v>
      </c>
      <c r="E182" s="3" t="s">
        <v>464</v>
      </c>
      <c r="F182" s="3" t="s">
        <v>21</v>
      </c>
      <c r="G182" s="3" t="s">
        <v>466</v>
      </c>
      <c r="H182" s="3" t="s">
        <v>29</v>
      </c>
      <c r="I182" s="4">
        <v>57.5966573791477</v>
      </c>
      <c r="J182" s="3" t="s">
        <v>418</v>
      </c>
      <c r="K182" s="3" t="s">
        <v>23</v>
      </c>
      <c r="L182" s="5">
        <f>VLOOKUP(A182,'Km per år'!A:D,4,FALSE)</f>
        <v>14449.316999999903</v>
      </c>
      <c r="M182" s="5">
        <f>VLOOKUP(A182,'Turar per år'!A:E,4,FALSE)</f>
        <v>251</v>
      </c>
      <c r="N182" s="14" t="str">
        <f>VLOOKUP(A182,Vekedagar!A:I,8,FALSE)</f>
        <v>11111</v>
      </c>
    </row>
    <row r="183" spans="1:14" ht="16">
      <c r="A183" s="3" t="s">
        <v>467</v>
      </c>
      <c r="B183" s="3" t="s">
        <v>415</v>
      </c>
      <c r="C183" s="3" t="s">
        <v>468</v>
      </c>
      <c r="D183" s="3" t="s">
        <v>416</v>
      </c>
      <c r="E183" s="3" t="s">
        <v>357</v>
      </c>
      <c r="F183" s="3" t="s">
        <v>21</v>
      </c>
      <c r="G183" s="3" t="s">
        <v>469</v>
      </c>
      <c r="H183" s="3" t="s">
        <v>60</v>
      </c>
      <c r="I183" s="4">
        <v>103.086548716168</v>
      </c>
      <c r="J183" s="3" t="s">
        <v>22</v>
      </c>
      <c r="K183" s="3" t="s">
        <v>23</v>
      </c>
      <c r="L183" s="5">
        <f>VLOOKUP(A183,'Km per år'!A:D,4,FALSE)</f>
        <v>6594.4319999999889</v>
      </c>
      <c r="M183" s="5">
        <f>VLOOKUP(A183,'Turar per år'!A:E,4,FALSE)</f>
        <v>64</v>
      </c>
      <c r="N183" s="14" t="str">
        <f>VLOOKUP(A183,Vekedagar!A:I,8,FALSE)</f>
        <v>11111</v>
      </c>
    </row>
    <row r="184" spans="1:14" ht="16">
      <c r="A184" s="3" t="s">
        <v>470</v>
      </c>
      <c r="B184" s="3" t="s">
        <v>415</v>
      </c>
      <c r="C184" s="3" t="s">
        <v>471</v>
      </c>
      <c r="D184" s="3" t="s">
        <v>416</v>
      </c>
      <c r="E184" s="3" t="s">
        <v>357</v>
      </c>
      <c r="F184" s="3" t="s">
        <v>21</v>
      </c>
      <c r="G184" s="3" t="s">
        <v>469</v>
      </c>
      <c r="H184" s="3" t="s">
        <v>60</v>
      </c>
      <c r="I184" s="4">
        <v>104.026994201192</v>
      </c>
      <c r="J184" s="3" t="s">
        <v>22</v>
      </c>
      <c r="K184" s="3" t="s">
        <v>23</v>
      </c>
      <c r="L184" s="5">
        <f>VLOOKUP(A184,'Km per år'!A:D,4,FALSE)</f>
        <v>15804.50400000005</v>
      </c>
      <c r="M184" s="5">
        <f>VLOOKUP(A184,'Turar per år'!A:E,4,FALSE)</f>
        <v>152</v>
      </c>
      <c r="N184" s="14" t="str">
        <f>VLOOKUP(A184,Vekedagar!A:I,8,FALSE)</f>
        <v>11110</v>
      </c>
    </row>
    <row r="185" spans="1:14" ht="16">
      <c r="A185" s="3" t="s">
        <v>472</v>
      </c>
      <c r="B185" s="3" t="s">
        <v>415</v>
      </c>
      <c r="C185" s="3" t="s">
        <v>473</v>
      </c>
      <c r="D185" s="3" t="s">
        <v>416</v>
      </c>
      <c r="E185" s="3" t="s">
        <v>357</v>
      </c>
      <c r="F185" s="3" t="s">
        <v>21</v>
      </c>
      <c r="G185" s="3" t="s">
        <v>469</v>
      </c>
      <c r="H185" s="3" t="s">
        <v>60</v>
      </c>
      <c r="I185" s="4">
        <v>103.13467514403899</v>
      </c>
      <c r="J185" s="3" t="s">
        <v>22</v>
      </c>
      <c r="K185" s="3" t="s">
        <v>23</v>
      </c>
      <c r="L185" s="5">
        <f>VLOOKUP(A185,'Km per år'!A:D,4,FALSE)</f>
        <v>3608.0099999999966</v>
      </c>
      <c r="M185" s="5">
        <f>VLOOKUP(A185,'Turar per år'!A:E,4,FALSE)</f>
        <v>35</v>
      </c>
      <c r="N185" s="14" t="str">
        <f>VLOOKUP(A185,Vekedagar!A:I,8,FALSE)</f>
        <v>00001</v>
      </c>
    </row>
    <row r="186" spans="1:14" ht="16">
      <c r="A186" s="3" t="s">
        <v>474</v>
      </c>
      <c r="B186" s="3" t="s">
        <v>415</v>
      </c>
      <c r="C186" s="3" t="s">
        <v>475</v>
      </c>
      <c r="D186" s="3" t="s">
        <v>416</v>
      </c>
      <c r="E186" s="3" t="s">
        <v>357</v>
      </c>
      <c r="F186" s="3" t="s">
        <v>21</v>
      </c>
      <c r="G186" s="3" t="s">
        <v>185</v>
      </c>
      <c r="H186" s="3" t="s">
        <v>420</v>
      </c>
      <c r="I186" s="4">
        <v>22.464952195559</v>
      </c>
      <c r="J186" s="3" t="s">
        <v>30</v>
      </c>
      <c r="K186" s="3" t="s">
        <v>23</v>
      </c>
      <c r="L186" s="5">
        <f>VLOOKUP(A186,'Km per år'!A:D,4,FALSE)</f>
        <v>785.85499999999945</v>
      </c>
      <c r="M186" s="5">
        <f>VLOOKUP(A186,'Turar per år'!A:E,4,FALSE)</f>
        <v>35</v>
      </c>
      <c r="N186" s="14" t="str">
        <f>VLOOKUP(A186,Vekedagar!A:I,8,FALSE)</f>
        <v>00001</v>
      </c>
    </row>
    <row r="187" spans="1:14" ht="16">
      <c r="A187" s="3" t="s">
        <v>476</v>
      </c>
      <c r="B187" s="3" t="s">
        <v>415</v>
      </c>
      <c r="C187" s="3" t="s">
        <v>477</v>
      </c>
      <c r="D187" s="3" t="s">
        <v>416</v>
      </c>
      <c r="E187" s="3" t="s">
        <v>113</v>
      </c>
      <c r="F187" s="3" t="s">
        <v>29</v>
      </c>
      <c r="G187" s="3" t="s">
        <v>194</v>
      </c>
      <c r="H187" s="3" t="s">
        <v>60</v>
      </c>
      <c r="I187" s="4">
        <v>46.779244043467898</v>
      </c>
      <c r="J187" s="3" t="s">
        <v>30</v>
      </c>
      <c r="K187" s="3" t="s">
        <v>23</v>
      </c>
      <c r="L187" s="5">
        <f>VLOOKUP(A187,'Km per år'!A:D,4,FALSE)</f>
        <v>2992.5760000000005</v>
      </c>
      <c r="M187" s="5">
        <f>VLOOKUP(A187,'Turar per år'!A:E,4,FALSE)</f>
        <v>64</v>
      </c>
      <c r="N187" s="14" t="str">
        <f>VLOOKUP(A187,Vekedagar!A:I,8,FALSE)</f>
        <v>11111</v>
      </c>
    </row>
    <row r="188" spans="1:14" ht="16">
      <c r="A188" s="3" t="s">
        <v>478</v>
      </c>
      <c r="B188" s="3" t="s">
        <v>415</v>
      </c>
      <c r="C188" s="3" t="s">
        <v>479</v>
      </c>
      <c r="D188" s="3" t="s">
        <v>416</v>
      </c>
      <c r="E188" s="3" t="s">
        <v>113</v>
      </c>
      <c r="F188" s="3" t="s">
        <v>29</v>
      </c>
      <c r="G188" s="3" t="s">
        <v>194</v>
      </c>
      <c r="H188" s="3" t="s">
        <v>60</v>
      </c>
      <c r="I188" s="4">
        <v>47.785830987278999</v>
      </c>
      <c r="J188" s="3" t="s">
        <v>418</v>
      </c>
      <c r="K188" s="3" t="s">
        <v>23</v>
      </c>
      <c r="L188" s="5">
        <f>VLOOKUP(A188,'Km per år'!A:D,4,FALSE)</f>
        <v>7116.985000000017</v>
      </c>
      <c r="M188" s="5">
        <f>VLOOKUP(A188,'Turar per år'!A:E,4,FALSE)</f>
        <v>149</v>
      </c>
      <c r="N188" s="14" t="str">
        <f>VLOOKUP(A188,Vekedagar!A:I,8,FALSE)</f>
        <v>11011</v>
      </c>
    </row>
    <row r="189" spans="1:14" ht="16">
      <c r="A189" s="3" t="s">
        <v>480</v>
      </c>
      <c r="B189" s="3" t="s">
        <v>415</v>
      </c>
      <c r="C189" s="3" t="s">
        <v>481</v>
      </c>
      <c r="D189" s="3" t="s">
        <v>416</v>
      </c>
      <c r="E189" s="3" t="s">
        <v>113</v>
      </c>
      <c r="F189" s="3" t="s">
        <v>29</v>
      </c>
      <c r="G189" s="3" t="s">
        <v>194</v>
      </c>
      <c r="H189" s="3" t="s">
        <v>60</v>
      </c>
      <c r="I189" s="4">
        <v>47.671564120653599</v>
      </c>
      <c r="J189" s="3" t="s">
        <v>418</v>
      </c>
      <c r="K189" s="3" t="s">
        <v>23</v>
      </c>
      <c r="L189" s="5">
        <f>VLOOKUP(A189,'Km per år'!A:D,4,FALSE)</f>
        <v>1810.7380000000007</v>
      </c>
      <c r="M189" s="5">
        <f>VLOOKUP(A189,'Turar per år'!A:E,4,FALSE)</f>
        <v>38</v>
      </c>
      <c r="N189" s="14" t="str">
        <f>VLOOKUP(A189,Vekedagar!A:I,8,FALSE)</f>
        <v>00100</v>
      </c>
    </row>
    <row r="190" spans="1:14" ht="16">
      <c r="A190" s="3" t="s">
        <v>482</v>
      </c>
      <c r="B190" s="3" t="s">
        <v>415</v>
      </c>
      <c r="C190" s="3" t="s">
        <v>483</v>
      </c>
      <c r="D190" s="3" t="s">
        <v>416</v>
      </c>
      <c r="E190" s="3" t="s">
        <v>96</v>
      </c>
      <c r="F190" s="3" t="s">
        <v>425</v>
      </c>
      <c r="G190" s="3" t="s">
        <v>194</v>
      </c>
      <c r="H190" s="3" t="s">
        <v>29</v>
      </c>
      <c r="I190" s="4">
        <v>21.030958386323299</v>
      </c>
      <c r="J190" s="3" t="s">
        <v>30</v>
      </c>
      <c r="K190" s="3" t="s">
        <v>23</v>
      </c>
      <c r="L190" s="5">
        <f>VLOOKUP(A190,'Km per år'!A:D,4,FALSE)</f>
        <v>3930.366000000005</v>
      </c>
      <c r="M190" s="5">
        <f>VLOOKUP(A190,'Turar per år'!A:E,4,FALSE)</f>
        <v>187</v>
      </c>
      <c r="N190" s="14" t="str">
        <f>VLOOKUP(A190,Vekedagar!A:I,8,FALSE)</f>
        <v>11111</v>
      </c>
    </row>
    <row r="191" spans="1:14" ht="16">
      <c r="A191" s="3" t="s">
        <v>484</v>
      </c>
      <c r="B191" s="3" t="s">
        <v>415</v>
      </c>
      <c r="C191" s="3" t="s">
        <v>485</v>
      </c>
      <c r="D191" s="3" t="s">
        <v>416</v>
      </c>
      <c r="E191" s="3" t="s">
        <v>486</v>
      </c>
      <c r="F191" s="3" t="s">
        <v>21</v>
      </c>
      <c r="G191" s="3" t="s">
        <v>169</v>
      </c>
      <c r="H191" s="3" t="s">
        <v>29</v>
      </c>
      <c r="I191" s="4">
        <v>56.307304672700397</v>
      </c>
      <c r="J191" s="3" t="s">
        <v>418</v>
      </c>
      <c r="K191" s="3" t="s">
        <v>23</v>
      </c>
      <c r="L191" s="5">
        <f>VLOOKUP(A191,'Km per år'!A:D,4,FALSE)</f>
        <v>3601.8560000000002</v>
      </c>
      <c r="M191" s="5">
        <f>VLOOKUP(A191,'Turar per år'!A:E,4,FALSE)</f>
        <v>64</v>
      </c>
      <c r="N191" s="14" t="str">
        <f>VLOOKUP(A191,Vekedagar!A:I,8,FALSE)</f>
        <v>11111</v>
      </c>
    </row>
    <row r="192" spans="1:14" ht="16">
      <c r="A192" s="3" t="s">
        <v>487</v>
      </c>
      <c r="B192" s="3" t="s">
        <v>415</v>
      </c>
      <c r="C192" s="3" t="s">
        <v>488</v>
      </c>
      <c r="D192" s="3" t="s">
        <v>416</v>
      </c>
      <c r="E192" s="3" t="s">
        <v>486</v>
      </c>
      <c r="F192" s="3" t="s">
        <v>21</v>
      </c>
      <c r="G192" s="3" t="s">
        <v>169</v>
      </c>
      <c r="H192" s="3" t="s">
        <v>29</v>
      </c>
      <c r="I192" s="4">
        <v>56.355431254834798</v>
      </c>
      <c r="J192" s="3" t="s">
        <v>418</v>
      </c>
      <c r="K192" s="3" t="s">
        <v>23</v>
      </c>
      <c r="L192" s="5">
        <f>VLOOKUP(A192,'Km per år'!A:D,4,FALSE)</f>
        <v>10532.961999999965</v>
      </c>
      <c r="M192" s="5">
        <f>VLOOKUP(A192,'Turar per år'!A:E,4,FALSE)</f>
        <v>187</v>
      </c>
      <c r="N192" s="14" t="str">
        <f>VLOOKUP(A192,Vekedagar!A:I,8,FALSE)</f>
        <v>11111</v>
      </c>
    </row>
    <row r="193" spans="1:14" ht="16">
      <c r="A193" s="3" t="s">
        <v>489</v>
      </c>
      <c r="B193" s="3" t="s">
        <v>415</v>
      </c>
      <c r="C193" s="3" t="s">
        <v>490</v>
      </c>
      <c r="D193" s="3" t="s">
        <v>416</v>
      </c>
      <c r="E193" s="3" t="s">
        <v>491</v>
      </c>
      <c r="F193" s="3" t="s">
        <v>21</v>
      </c>
      <c r="G193" s="3" t="s">
        <v>492</v>
      </c>
      <c r="H193" s="3" t="s">
        <v>29</v>
      </c>
      <c r="I193" s="4">
        <v>56.307304672700397</v>
      </c>
      <c r="J193" s="3" t="s">
        <v>418</v>
      </c>
      <c r="K193" s="3" t="s">
        <v>23</v>
      </c>
      <c r="L193" s="5">
        <f>VLOOKUP(A193,'Km per år'!A:D,4,FALSE)</f>
        <v>11706.032000000061</v>
      </c>
      <c r="M193" s="5">
        <f>VLOOKUP(A193,'Turar per år'!A:E,4,FALSE)</f>
        <v>208</v>
      </c>
      <c r="N193" s="14" t="str">
        <f>VLOOKUP(A193,Vekedagar!A:I,8,FALSE)</f>
        <v>11111</v>
      </c>
    </row>
    <row r="194" spans="1:14" ht="16">
      <c r="A194" s="3" t="s">
        <v>493</v>
      </c>
      <c r="B194" s="3" t="s">
        <v>415</v>
      </c>
      <c r="C194" s="3" t="s">
        <v>71</v>
      </c>
      <c r="D194" s="3" t="s">
        <v>416</v>
      </c>
      <c r="E194" s="3" t="s">
        <v>154</v>
      </c>
      <c r="F194" s="3" t="s">
        <v>21</v>
      </c>
      <c r="G194" s="3" t="s">
        <v>50</v>
      </c>
      <c r="H194" s="3" t="s">
        <v>29</v>
      </c>
      <c r="I194" s="4">
        <v>56.307304672700397</v>
      </c>
      <c r="J194" s="3" t="s">
        <v>418</v>
      </c>
      <c r="K194" s="3" t="s">
        <v>63</v>
      </c>
      <c r="L194" s="5">
        <f>VLOOKUP(A194,'Km per år'!A:D,4,FALSE)</f>
        <v>3039.0660000000003</v>
      </c>
      <c r="M194" s="5">
        <f>VLOOKUP(A194,'Turar per år'!A:E,4,FALSE)</f>
        <v>54</v>
      </c>
      <c r="N194" s="14">
        <f>VLOOKUP(A194,Vekedagar!A:I,8,FALSE)</f>
        <v>6</v>
      </c>
    </row>
    <row r="195" spans="1:14" ht="16">
      <c r="A195" s="3" t="s">
        <v>494</v>
      </c>
      <c r="B195" s="3" t="s">
        <v>415</v>
      </c>
      <c r="C195" s="3" t="s">
        <v>255</v>
      </c>
      <c r="D195" s="3" t="s">
        <v>416</v>
      </c>
      <c r="E195" s="3" t="s">
        <v>464</v>
      </c>
      <c r="F195" s="3" t="s">
        <v>21</v>
      </c>
      <c r="G195" s="3" t="s">
        <v>466</v>
      </c>
      <c r="H195" s="3" t="s">
        <v>29</v>
      </c>
      <c r="I195" s="4">
        <v>56.729305026073398</v>
      </c>
      <c r="J195" s="3" t="s">
        <v>418</v>
      </c>
      <c r="K195" s="3" t="s">
        <v>63</v>
      </c>
      <c r="L195" s="5">
        <f>VLOOKUP(A195,'Km per år'!A:D,4,FALSE)</f>
        <v>2948.3999999999983</v>
      </c>
      <c r="M195" s="5">
        <f>VLOOKUP(A195,'Turar per år'!A:E,4,FALSE)</f>
        <v>52</v>
      </c>
      <c r="N195" s="14">
        <f>VLOOKUP(A195,Vekedagar!A:I,8,FALSE)</f>
        <v>6</v>
      </c>
    </row>
    <row r="196" spans="1:14" ht="16">
      <c r="A196" s="3" t="s">
        <v>495</v>
      </c>
      <c r="B196" s="3" t="s">
        <v>415</v>
      </c>
      <c r="C196" s="3" t="s">
        <v>257</v>
      </c>
      <c r="D196" s="3" t="s">
        <v>416</v>
      </c>
      <c r="E196" s="3" t="s">
        <v>113</v>
      </c>
      <c r="F196" s="3" t="s">
        <v>29</v>
      </c>
      <c r="G196" s="3" t="s">
        <v>194</v>
      </c>
      <c r="H196" s="3" t="s">
        <v>60</v>
      </c>
      <c r="I196" s="4">
        <v>46.779244043467898</v>
      </c>
      <c r="J196" s="3" t="s">
        <v>418</v>
      </c>
      <c r="K196" s="3" t="s">
        <v>63</v>
      </c>
      <c r="L196" s="5">
        <f>VLOOKUP(A196,'Km per år'!A:D,4,FALSE)</f>
        <v>2431.4680000000003</v>
      </c>
      <c r="M196" s="5">
        <f>VLOOKUP(A196,'Turar per år'!A:E,4,FALSE)</f>
        <v>52</v>
      </c>
      <c r="N196" s="14">
        <f>VLOOKUP(A196,Vekedagar!A:I,8,FALSE)</f>
        <v>6</v>
      </c>
    </row>
    <row r="197" spans="1:14" ht="16">
      <c r="A197" s="3" t="s">
        <v>496</v>
      </c>
      <c r="B197" s="3" t="s">
        <v>415</v>
      </c>
      <c r="C197" s="3" t="s">
        <v>497</v>
      </c>
      <c r="D197" s="3" t="s">
        <v>416</v>
      </c>
      <c r="E197" s="3" t="s">
        <v>498</v>
      </c>
      <c r="F197" s="3" t="s">
        <v>21</v>
      </c>
      <c r="G197" s="3" t="s">
        <v>499</v>
      </c>
      <c r="H197" s="3" t="s">
        <v>29</v>
      </c>
      <c r="I197" s="4">
        <v>56.168503180208504</v>
      </c>
      <c r="J197" s="3" t="s">
        <v>418</v>
      </c>
      <c r="K197" s="3" t="s">
        <v>63</v>
      </c>
      <c r="L197" s="5">
        <f>VLOOKUP(A197,'Km per år'!A:D,4,FALSE)</f>
        <v>2919.2799999999997</v>
      </c>
      <c r="M197" s="5">
        <f>VLOOKUP(A197,'Turar per år'!A:E,4,FALSE)</f>
        <v>52</v>
      </c>
      <c r="N197" s="14">
        <f>VLOOKUP(A197,Vekedagar!A:I,8,FALSE)</f>
        <v>6</v>
      </c>
    </row>
    <row r="198" spans="1:14" ht="16">
      <c r="A198" s="3" t="s">
        <v>500</v>
      </c>
      <c r="B198" s="3" t="s">
        <v>415</v>
      </c>
      <c r="C198" s="3" t="s">
        <v>73</v>
      </c>
      <c r="D198" s="3" t="s">
        <v>416</v>
      </c>
      <c r="E198" s="3" t="s">
        <v>464</v>
      </c>
      <c r="F198" s="3" t="s">
        <v>21</v>
      </c>
      <c r="G198" s="3" t="s">
        <v>466</v>
      </c>
      <c r="H198" s="3" t="s">
        <v>29</v>
      </c>
      <c r="I198" s="4">
        <v>56.729305026073398</v>
      </c>
      <c r="J198" s="3" t="s">
        <v>418</v>
      </c>
      <c r="K198" s="3" t="s">
        <v>66</v>
      </c>
      <c r="L198" s="5">
        <f>VLOOKUP(A198,'Km per år'!A:D,4,FALSE)</f>
        <v>3345.299999999997</v>
      </c>
      <c r="M198" s="5">
        <f>VLOOKUP(A198,'Turar per år'!A:E,4,FALSE)</f>
        <v>59</v>
      </c>
      <c r="N198" s="14">
        <f>VLOOKUP(A198,Vekedagar!A:I,8,FALSE)</f>
        <v>7</v>
      </c>
    </row>
    <row r="199" spans="1:14" ht="16">
      <c r="A199" s="3" t="s">
        <v>501</v>
      </c>
      <c r="B199" s="3" t="s">
        <v>415</v>
      </c>
      <c r="C199" s="3" t="s">
        <v>121</v>
      </c>
      <c r="D199" s="3" t="s">
        <v>416</v>
      </c>
      <c r="E199" s="3" t="s">
        <v>113</v>
      </c>
      <c r="F199" s="3" t="s">
        <v>29</v>
      </c>
      <c r="G199" s="3" t="s">
        <v>194</v>
      </c>
      <c r="H199" s="3" t="s">
        <v>60</v>
      </c>
      <c r="I199" s="4">
        <v>46.779244043467898</v>
      </c>
      <c r="J199" s="3" t="s">
        <v>30</v>
      </c>
      <c r="K199" s="3" t="s">
        <v>66</v>
      </c>
      <c r="L199" s="5">
        <f>VLOOKUP(A199,'Km per år'!A:D,4,FALSE)</f>
        <v>2758.7810000000004</v>
      </c>
      <c r="M199" s="5">
        <f>VLOOKUP(A199,'Turar per år'!A:E,4,FALSE)</f>
        <v>59</v>
      </c>
      <c r="N199" s="14">
        <f>VLOOKUP(A199,Vekedagar!A:I,8,FALSE)</f>
        <v>7</v>
      </c>
    </row>
    <row r="200" spans="1:14" ht="16">
      <c r="A200" s="3" t="s">
        <v>502</v>
      </c>
      <c r="B200" s="3" t="s">
        <v>415</v>
      </c>
      <c r="C200" s="3" t="s">
        <v>261</v>
      </c>
      <c r="D200" s="3" t="s">
        <v>416</v>
      </c>
      <c r="E200" s="3" t="s">
        <v>491</v>
      </c>
      <c r="F200" s="3" t="s">
        <v>21</v>
      </c>
      <c r="G200" s="3" t="s">
        <v>503</v>
      </c>
      <c r="H200" s="3" t="s">
        <v>60</v>
      </c>
      <c r="I200" s="4">
        <v>103.508549069541</v>
      </c>
      <c r="J200" s="3" t="s">
        <v>22</v>
      </c>
      <c r="K200" s="3" t="s">
        <v>66</v>
      </c>
      <c r="L200" s="5">
        <f>VLOOKUP(A200,'Km per år'!A:D,4,FALSE)</f>
        <v>4759.1139999999968</v>
      </c>
      <c r="M200" s="5">
        <f>VLOOKUP(A200,'Turar per år'!A:E,4,FALSE)</f>
        <v>46</v>
      </c>
      <c r="N200" s="14">
        <f>VLOOKUP(A200,Vekedagar!A:I,8,FALSE)</f>
        <v>7</v>
      </c>
    </row>
    <row r="201" spans="1:14" ht="16">
      <c r="A201" s="3" t="s">
        <v>504</v>
      </c>
      <c r="B201" s="3" t="s">
        <v>415</v>
      </c>
      <c r="C201" s="3" t="s">
        <v>505</v>
      </c>
      <c r="D201" s="3" t="s">
        <v>416</v>
      </c>
      <c r="E201" s="3" t="s">
        <v>491</v>
      </c>
      <c r="F201" s="3" t="s">
        <v>21</v>
      </c>
      <c r="G201" s="3" t="s">
        <v>503</v>
      </c>
      <c r="H201" s="3" t="s">
        <v>60</v>
      </c>
      <c r="I201" s="4">
        <v>103.086548716168</v>
      </c>
      <c r="J201" s="3" t="s">
        <v>22</v>
      </c>
      <c r="K201" s="3" t="s">
        <v>66</v>
      </c>
      <c r="L201" s="5">
        <f>VLOOKUP(A201,'Km per år'!A:D,4,FALSE)</f>
        <v>824.30399999999997</v>
      </c>
      <c r="M201" s="5">
        <f>VLOOKUP(A201,'Turar per år'!A:E,4,FALSE)</f>
        <v>8</v>
      </c>
      <c r="N201" s="14">
        <f>VLOOKUP(A201,Vekedagar!A:I,8,FALSE)</f>
        <v>7</v>
      </c>
    </row>
    <row r="202" spans="1:14" ht="16">
      <c r="A202" s="3" t="s">
        <v>506</v>
      </c>
      <c r="B202" s="3" t="s">
        <v>415</v>
      </c>
      <c r="C202" s="3" t="s">
        <v>507</v>
      </c>
      <c r="D202" s="3" t="s">
        <v>416</v>
      </c>
      <c r="E202" s="3" t="s">
        <v>491</v>
      </c>
      <c r="F202" s="3" t="s">
        <v>21</v>
      </c>
      <c r="G202" s="3" t="s">
        <v>492</v>
      </c>
      <c r="H202" s="3" t="s">
        <v>29</v>
      </c>
      <c r="I202" s="4">
        <v>55.746502826835403</v>
      </c>
      <c r="J202" s="3" t="s">
        <v>418</v>
      </c>
      <c r="K202" s="3" t="s">
        <v>66</v>
      </c>
      <c r="L202" s="5">
        <f>VLOOKUP(A202,'Km per år'!A:D,4,FALSE)</f>
        <v>2173.0410000000015</v>
      </c>
      <c r="M202" s="5">
        <f>VLOOKUP(A202,'Turar per år'!A:E,4,FALSE)</f>
        <v>39</v>
      </c>
      <c r="N202" s="14">
        <f>VLOOKUP(A202,Vekedagar!A:I,8,FALSE)</f>
        <v>7</v>
      </c>
    </row>
    <row r="203" spans="1:14" ht="16">
      <c r="A203" s="3" t="s">
        <v>508</v>
      </c>
      <c r="B203" s="3" t="s">
        <v>415</v>
      </c>
      <c r="C203" s="3" t="s">
        <v>509</v>
      </c>
      <c r="D203" s="3" t="s">
        <v>416</v>
      </c>
      <c r="E203" s="3" t="s">
        <v>498</v>
      </c>
      <c r="F203" s="3" t="s">
        <v>21</v>
      </c>
      <c r="G203" s="3" t="s">
        <v>499</v>
      </c>
      <c r="H203" s="3" t="s">
        <v>29</v>
      </c>
      <c r="I203" s="4">
        <v>56.168503180208504</v>
      </c>
      <c r="J203" s="3" t="s">
        <v>418</v>
      </c>
      <c r="K203" s="3" t="s">
        <v>66</v>
      </c>
      <c r="L203" s="5">
        <f>VLOOKUP(A203,'Km per år'!A:D,4,FALSE)</f>
        <v>56.14</v>
      </c>
      <c r="M203" s="5">
        <f>VLOOKUP(A203,'Turar per år'!A:E,4,FALSE)</f>
        <v>1</v>
      </c>
      <c r="N203" s="14">
        <f>VLOOKUP(A203,Vekedagar!A:I,8,FALSE)</f>
        <v>7</v>
      </c>
    </row>
    <row r="204" spans="1:14" ht="16">
      <c r="A204" s="3" t="s">
        <v>510</v>
      </c>
      <c r="B204" s="3" t="s">
        <v>511</v>
      </c>
      <c r="C204" s="3" t="s">
        <v>16</v>
      </c>
      <c r="D204" s="3" t="s">
        <v>512</v>
      </c>
      <c r="E204" s="3" t="s">
        <v>212</v>
      </c>
      <c r="F204" s="3" t="s">
        <v>29</v>
      </c>
      <c r="G204" s="3" t="s">
        <v>39</v>
      </c>
      <c r="H204" s="3" t="s">
        <v>513</v>
      </c>
      <c r="I204" s="4">
        <v>19.926116363997</v>
      </c>
      <c r="J204" s="3" t="s">
        <v>305</v>
      </c>
      <c r="K204" s="3" t="s">
        <v>23</v>
      </c>
      <c r="L204" s="5">
        <f>VLOOKUP(A204,'Km per år'!A:D,4,FALSE)</f>
        <v>3724.1049999999946</v>
      </c>
      <c r="M204" s="5">
        <f>VLOOKUP(A204,'Turar per år'!A:E,4,FALSE)</f>
        <v>187</v>
      </c>
      <c r="N204" s="14" t="str">
        <f>VLOOKUP(A204,Vekedagar!A:I,8,FALSE)</f>
        <v>11111</v>
      </c>
    </row>
    <row r="205" spans="1:14" ht="16">
      <c r="A205" s="3" t="s">
        <v>514</v>
      </c>
      <c r="B205" s="3" t="s">
        <v>511</v>
      </c>
      <c r="C205" s="3" t="s">
        <v>25</v>
      </c>
      <c r="D205" s="3" t="s">
        <v>512</v>
      </c>
      <c r="E205" s="3" t="s">
        <v>159</v>
      </c>
      <c r="F205" s="3" t="s">
        <v>160</v>
      </c>
      <c r="G205" s="3" t="s">
        <v>515</v>
      </c>
      <c r="H205" s="3" t="s">
        <v>516</v>
      </c>
      <c r="I205" s="4">
        <v>15.503112013487</v>
      </c>
      <c r="J205" s="3" t="s">
        <v>305</v>
      </c>
      <c r="K205" s="3" t="s">
        <v>23</v>
      </c>
      <c r="L205" s="5">
        <f>VLOOKUP(A205,'Km per år'!A:D,4,FALSE)</f>
        <v>588.81000000000006</v>
      </c>
      <c r="M205" s="5">
        <f>VLOOKUP(A205,'Turar per år'!A:E,4,FALSE)</f>
        <v>38</v>
      </c>
      <c r="N205" s="14" t="str">
        <f>VLOOKUP(A205,Vekedagar!A:I,8,FALSE)</f>
        <v>00100</v>
      </c>
    </row>
    <row r="206" spans="1:14" ht="16">
      <c r="A206" s="3" t="s">
        <v>517</v>
      </c>
      <c r="B206" s="3" t="s">
        <v>511</v>
      </c>
      <c r="C206" s="3" t="s">
        <v>86</v>
      </c>
      <c r="D206" s="3" t="s">
        <v>512</v>
      </c>
      <c r="E206" s="3" t="s">
        <v>113</v>
      </c>
      <c r="F206" s="3" t="s">
        <v>29</v>
      </c>
      <c r="G206" s="3" t="s">
        <v>283</v>
      </c>
      <c r="H206" s="3" t="s">
        <v>513</v>
      </c>
      <c r="I206" s="4">
        <v>24.009082120555899</v>
      </c>
      <c r="J206" s="3" t="s">
        <v>305</v>
      </c>
      <c r="K206" s="3" t="s">
        <v>23</v>
      </c>
      <c r="L206" s="5">
        <f>VLOOKUP(A206,'Km per år'!A:D,4,FALSE)</f>
        <v>4486.8780000000042</v>
      </c>
      <c r="M206" s="5">
        <f>VLOOKUP(A206,'Turar per år'!A:E,4,FALSE)</f>
        <v>187</v>
      </c>
      <c r="N206" s="14" t="str">
        <f>VLOOKUP(A206,Vekedagar!A:I,8,FALSE)</f>
        <v>11111</v>
      </c>
    </row>
    <row r="207" spans="1:14" ht="16">
      <c r="A207" s="3" t="s">
        <v>518</v>
      </c>
      <c r="B207" s="3" t="s">
        <v>511</v>
      </c>
      <c r="C207" s="3" t="s">
        <v>90</v>
      </c>
      <c r="D207" s="3" t="s">
        <v>512</v>
      </c>
      <c r="E207" s="3" t="s">
        <v>26</v>
      </c>
      <c r="F207" s="3" t="s">
        <v>54</v>
      </c>
      <c r="G207" s="3" t="s">
        <v>519</v>
      </c>
      <c r="H207" s="3" t="s">
        <v>513</v>
      </c>
      <c r="I207" s="4">
        <v>20.943114779217801</v>
      </c>
      <c r="J207" s="3" t="s">
        <v>305</v>
      </c>
      <c r="K207" s="3" t="s">
        <v>23</v>
      </c>
      <c r="L207" s="5">
        <f>VLOOKUP(A207,'Km per år'!A:D,4,FALSE)</f>
        <v>3181.5120000000047</v>
      </c>
      <c r="M207" s="5">
        <f>VLOOKUP(A207,'Turar per år'!A:E,4,FALSE)</f>
        <v>152</v>
      </c>
      <c r="N207" s="14" t="str">
        <f>VLOOKUP(A207,Vekedagar!A:I,8,FALSE)</f>
        <v>11110</v>
      </c>
    </row>
    <row r="208" spans="1:14" ht="16">
      <c r="A208" s="3" t="s">
        <v>520</v>
      </c>
      <c r="B208" s="3" t="s">
        <v>511</v>
      </c>
      <c r="C208" s="3" t="s">
        <v>32</v>
      </c>
      <c r="D208" s="3" t="s">
        <v>512</v>
      </c>
      <c r="E208" s="3" t="s">
        <v>213</v>
      </c>
      <c r="F208" s="3" t="s">
        <v>513</v>
      </c>
      <c r="G208" s="3" t="s">
        <v>68</v>
      </c>
      <c r="H208" s="3" t="s">
        <v>160</v>
      </c>
      <c r="I208" s="4">
        <v>22.172594704133999</v>
      </c>
      <c r="J208" s="3" t="s">
        <v>305</v>
      </c>
      <c r="K208" s="3" t="s">
        <v>23</v>
      </c>
      <c r="L208" s="5">
        <f>VLOOKUP(A208,'Km per år'!A:D,4,FALSE)</f>
        <v>4144.6680000000179</v>
      </c>
      <c r="M208" s="5">
        <f>VLOOKUP(A208,'Turar per år'!A:E,4,FALSE)</f>
        <v>187</v>
      </c>
      <c r="N208" s="14" t="str">
        <f>VLOOKUP(A208,Vekedagar!A:I,8,FALSE)</f>
        <v>11111</v>
      </c>
    </row>
    <row r="209" spans="1:14" ht="16">
      <c r="A209" s="3" t="s">
        <v>521</v>
      </c>
      <c r="B209" s="3" t="s">
        <v>511</v>
      </c>
      <c r="C209" s="3" t="s">
        <v>38</v>
      </c>
      <c r="D209" s="3" t="s">
        <v>512</v>
      </c>
      <c r="E209" s="3" t="s">
        <v>283</v>
      </c>
      <c r="F209" s="3" t="s">
        <v>513</v>
      </c>
      <c r="G209" s="3" t="s">
        <v>18</v>
      </c>
      <c r="H209" s="3" t="s">
        <v>29</v>
      </c>
      <c r="I209" s="4">
        <v>20.084371627441101</v>
      </c>
      <c r="J209" s="3" t="s">
        <v>305</v>
      </c>
      <c r="K209" s="3" t="s">
        <v>23</v>
      </c>
      <c r="L209" s="5">
        <f>VLOOKUP(A209,'Km per år'!A:D,4,FALSE)</f>
        <v>3754.7730000000115</v>
      </c>
      <c r="M209" s="5">
        <f>VLOOKUP(A209,'Turar per år'!A:E,4,FALSE)</f>
        <v>187</v>
      </c>
      <c r="N209" s="14" t="str">
        <f>VLOOKUP(A209,Vekedagar!A:I,8,FALSE)</f>
        <v>11111</v>
      </c>
    </row>
    <row r="210" spans="1:14" ht="16">
      <c r="A210" s="3" t="s">
        <v>522</v>
      </c>
      <c r="B210" s="3" t="s">
        <v>523</v>
      </c>
      <c r="C210" s="3" t="s">
        <v>16</v>
      </c>
      <c r="D210" s="3" t="s">
        <v>524</v>
      </c>
      <c r="E210" s="3" t="s">
        <v>525</v>
      </c>
      <c r="F210" s="3" t="s">
        <v>29</v>
      </c>
      <c r="G210" s="3" t="s">
        <v>33</v>
      </c>
      <c r="H210" s="3" t="s">
        <v>526</v>
      </c>
      <c r="I210" s="4">
        <v>26.424693054263098</v>
      </c>
      <c r="J210" s="3" t="s">
        <v>114</v>
      </c>
      <c r="K210" s="3" t="s">
        <v>23</v>
      </c>
      <c r="L210" s="5">
        <f>VLOOKUP(A210,'Km per år'!A:D,4,FALSE)</f>
        <v>4939.4180000000088</v>
      </c>
      <c r="M210" s="5">
        <f>VLOOKUP(A210,'Turar per år'!A:E,4,FALSE)</f>
        <v>187</v>
      </c>
      <c r="N210" s="14" t="str">
        <f>VLOOKUP(A210,Vekedagar!A:I,8,FALSE)</f>
        <v>11111</v>
      </c>
    </row>
    <row r="211" spans="1:14" ht="16">
      <c r="A211" s="3" t="s">
        <v>527</v>
      </c>
      <c r="B211" s="3" t="s">
        <v>523</v>
      </c>
      <c r="C211" s="3" t="s">
        <v>25</v>
      </c>
      <c r="D211" s="3" t="s">
        <v>524</v>
      </c>
      <c r="E211" s="3" t="s">
        <v>159</v>
      </c>
      <c r="F211" s="3" t="s">
        <v>160</v>
      </c>
      <c r="G211" s="3" t="s">
        <v>528</v>
      </c>
      <c r="H211" s="3" t="s">
        <v>526</v>
      </c>
      <c r="I211" s="4">
        <v>25.5250155197662</v>
      </c>
      <c r="J211" s="3" t="s">
        <v>114</v>
      </c>
      <c r="K211" s="3" t="s">
        <v>23</v>
      </c>
      <c r="L211" s="5">
        <f>VLOOKUP(A211,'Km per år'!A:D,4,FALSE)</f>
        <v>969.53200000000027</v>
      </c>
      <c r="M211" s="5">
        <f>VLOOKUP(A211,'Turar per år'!A:E,4,FALSE)</f>
        <v>38</v>
      </c>
      <c r="N211" s="14" t="str">
        <f>VLOOKUP(A211,Vekedagar!A:I,8,FALSE)</f>
        <v>00100</v>
      </c>
    </row>
    <row r="212" spans="1:14" ht="16">
      <c r="A212" s="3" t="s">
        <v>529</v>
      </c>
      <c r="B212" s="3" t="s">
        <v>523</v>
      </c>
      <c r="C212" s="3" t="s">
        <v>86</v>
      </c>
      <c r="D212" s="3" t="s">
        <v>524</v>
      </c>
      <c r="E212" s="3" t="s">
        <v>330</v>
      </c>
      <c r="F212" s="3" t="s">
        <v>29</v>
      </c>
      <c r="G212" s="3" t="s">
        <v>530</v>
      </c>
      <c r="H212" s="3" t="s">
        <v>526</v>
      </c>
      <c r="I212" s="4">
        <v>26.424693054263098</v>
      </c>
      <c r="J212" s="3" t="s">
        <v>46</v>
      </c>
      <c r="K212" s="3" t="s">
        <v>23</v>
      </c>
      <c r="L212" s="5">
        <f>VLOOKUP(A212,'Km per år'!A:D,4,FALSE)</f>
        <v>237.72599999999994</v>
      </c>
      <c r="M212" s="5">
        <f>VLOOKUP(A212,'Turar per år'!A:E,4,FALSE)</f>
        <v>9</v>
      </c>
      <c r="N212" s="14" t="str">
        <f>VLOOKUP(A212,Vekedagar!A:I,8,FALSE)</f>
        <v>00001</v>
      </c>
    </row>
    <row r="213" spans="1:14" ht="16">
      <c r="A213" s="3" t="s">
        <v>531</v>
      </c>
      <c r="B213" s="3" t="s">
        <v>523</v>
      </c>
      <c r="C213" s="3" t="s">
        <v>90</v>
      </c>
      <c r="D213" s="3" t="s">
        <v>524</v>
      </c>
      <c r="E213" s="3" t="s">
        <v>113</v>
      </c>
      <c r="F213" s="3" t="s">
        <v>29</v>
      </c>
      <c r="G213" s="3" t="s">
        <v>297</v>
      </c>
      <c r="H213" s="3" t="s">
        <v>526</v>
      </c>
      <c r="I213" s="4">
        <v>27.596938902283199</v>
      </c>
      <c r="J213" s="3" t="s">
        <v>114</v>
      </c>
      <c r="K213" s="3" t="s">
        <v>23</v>
      </c>
      <c r="L213" s="5">
        <f>VLOOKUP(A213,'Km per år'!A:D,4,FALSE)</f>
        <v>4109.8670000000084</v>
      </c>
      <c r="M213" s="5">
        <f>VLOOKUP(A213,'Turar per år'!A:E,4,FALSE)</f>
        <v>149</v>
      </c>
      <c r="N213" s="14" t="str">
        <f>VLOOKUP(A213,Vekedagar!A:I,8,FALSE)</f>
        <v>11011</v>
      </c>
    </row>
    <row r="214" spans="1:14" ht="16">
      <c r="A214" s="3" t="s">
        <v>532</v>
      </c>
      <c r="B214" s="3" t="s">
        <v>523</v>
      </c>
      <c r="C214" s="3" t="s">
        <v>94</v>
      </c>
      <c r="D214" s="3" t="s">
        <v>524</v>
      </c>
      <c r="E214" s="3" t="s">
        <v>113</v>
      </c>
      <c r="F214" s="3" t="s">
        <v>29</v>
      </c>
      <c r="G214" s="3" t="s">
        <v>297</v>
      </c>
      <c r="H214" s="3" t="s">
        <v>526</v>
      </c>
      <c r="I214" s="4">
        <v>27.301592079193099</v>
      </c>
      <c r="J214" s="3" t="s">
        <v>114</v>
      </c>
      <c r="K214" s="3" t="s">
        <v>23</v>
      </c>
      <c r="L214" s="5">
        <f>VLOOKUP(A214,'Km per år'!A:D,4,FALSE)</f>
        <v>1036.9440000000002</v>
      </c>
      <c r="M214" s="5">
        <f>VLOOKUP(A214,'Turar per år'!A:E,4,FALSE)</f>
        <v>38</v>
      </c>
      <c r="N214" s="14" t="str">
        <f>VLOOKUP(A214,Vekedagar!A:I,8,FALSE)</f>
        <v>00100</v>
      </c>
    </row>
    <row r="215" spans="1:14" ht="16">
      <c r="A215" s="3" t="s">
        <v>533</v>
      </c>
      <c r="B215" s="3" t="s">
        <v>523</v>
      </c>
      <c r="C215" s="3" t="s">
        <v>98</v>
      </c>
      <c r="D215" s="3" t="s">
        <v>524</v>
      </c>
      <c r="E215" s="3" t="s">
        <v>26</v>
      </c>
      <c r="F215" s="3" t="s">
        <v>54</v>
      </c>
      <c r="G215" s="3" t="s">
        <v>229</v>
      </c>
      <c r="H215" s="3" t="s">
        <v>534</v>
      </c>
      <c r="I215" s="4">
        <v>22.025439122853602</v>
      </c>
      <c r="J215" s="3" t="s">
        <v>114</v>
      </c>
      <c r="K215" s="3" t="s">
        <v>23</v>
      </c>
      <c r="L215" s="5">
        <f>VLOOKUP(A215,'Km per år'!A:D,4,FALSE)</f>
        <v>3346.5839999999935</v>
      </c>
      <c r="M215" s="5">
        <f>VLOOKUP(A215,'Turar per år'!A:E,4,FALSE)</f>
        <v>152</v>
      </c>
      <c r="N215" s="14" t="str">
        <f>VLOOKUP(A215,Vekedagar!A:I,8,FALSE)</f>
        <v>11110</v>
      </c>
    </row>
    <row r="216" spans="1:14" ht="16">
      <c r="A216" s="3" t="s">
        <v>535</v>
      </c>
      <c r="B216" s="3" t="s">
        <v>523</v>
      </c>
      <c r="C216" s="3" t="s">
        <v>168</v>
      </c>
      <c r="D216" s="3" t="s">
        <v>524</v>
      </c>
      <c r="E216" s="3" t="s">
        <v>169</v>
      </c>
      <c r="F216" s="3" t="s">
        <v>29</v>
      </c>
      <c r="G216" s="3" t="s">
        <v>536</v>
      </c>
      <c r="H216" s="3" t="s">
        <v>461</v>
      </c>
      <c r="I216" s="4">
        <v>6.4626516936560803</v>
      </c>
      <c r="J216" s="3" t="s">
        <v>418</v>
      </c>
      <c r="K216" s="3" t="s">
        <v>23</v>
      </c>
      <c r="L216" s="5">
        <f>VLOOKUP(A216,'Km per år'!A:D,4,FALSE)</f>
        <v>723.40799999999842</v>
      </c>
      <c r="M216" s="5">
        <f>VLOOKUP(A216,'Turar per år'!A:E,4,FALSE)</f>
        <v>112</v>
      </c>
      <c r="N216" s="14" t="str">
        <f>VLOOKUP(A216,Vekedagar!A:I,8,FALSE)</f>
        <v>10110</v>
      </c>
    </row>
    <row r="217" spans="1:14" ht="16">
      <c r="A217" s="3" t="s">
        <v>537</v>
      </c>
      <c r="B217" s="3" t="s">
        <v>523</v>
      </c>
      <c r="C217" s="3" t="s">
        <v>32</v>
      </c>
      <c r="D217" s="3" t="s">
        <v>524</v>
      </c>
      <c r="E217" s="3" t="s">
        <v>82</v>
      </c>
      <c r="F217" s="3" t="s">
        <v>526</v>
      </c>
      <c r="G217" s="3" t="s">
        <v>105</v>
      </c>
      <c r="H217" s="3" t="s">
        <v>29</v>
      </c>
      <c r="I217" s="4">
        <v>28.785061122919799</v>
      </c>
      <c r="J217" s="3" t="s">
        <v>114</v>
      </c>
      <c r="K217" s="3" t="s">
        <v>23</v>
      </c>
      <c r="L217" s="5">
        <f>VLOOKUP(A217,'Km per år'!A:D,4,FALSE)</f>
        <v>5380.5510000000131</v>
      </c>
      <c r="M217" s="5">
        <f>VLOOKUP(A217,'Turar per år'!A:E,4,FALSE)</f>
        <v>187</v>
      </c>
      <c r="N217" s="14" t="str">
        <f>VLOOKUP(A217,Vekedagar!A:I,8,FALSE)</f>
        <v>11111</v>
      </c>
    </row>
    <row r="218" spans="1:14" ht="16">
      <c r="A218" s="3" t="s">
        <v>538</v>
      </c>
      <c r="B218" s="3" t="s">
        <v>523</v>
      </c>
      <c r="C218" s="3" t="s">
        <v>38</v>
      </c>
      <c r="D218" s="3" t="s">
        <v>524</v>
      </c>
      <c r="E218" s="3" t="s">
        <v>83</v>
      </c>
      <c r="F218" s="3" t="s">
        <v>526</v>
      </c>
      <c r="G218" s="3" t="s">
        <v>427</v>
      </c>
      <c r="H218" s="3" t="s">
        <v>29</v>
      </c>
      <c r="I218" s="4">
        <v>26.452239660654801</v>
      </c>
      <c r="J218" s="3" t="s">
        <v>46</v>
      </c>
      <c r="K218" s="3" t="s">
        <v>23</v>
      </c>
      <c r="L218" s="5">
        <f>VLOOKUP(A218,'Km per år'!A:D,4,FALSE)</f>
        <v>237.98700000000005</v>
      </c>
      <c r="M218" s="5">
        <f>VLOOKUP(A218,'Turar per år'!A:E,4,FALSE)</f>
        <v>9</v>
      </c>
      <c r="N218" s="14" t="str">
        <f>VLOOKUP(A218,Vekedagar!A:I,8,FALSE)</f>
        <v>00001</v>
      </c>
    </row>
    <row r="219" spans="1:14" ht="16">
      <c r="A219" s="3" t="s">
        <v>539</v>
      </c>
      <c r="B219" s="3" t="s">
        <v>523</v>
      </c>
      <c r="C219" s="3" t="s">
        <v>42</v>
      </c>
      <c r="D219" s="3" t="s">
        <v>524</v>
      </c>
      <c r="E219" s="3" t="s">
        <v>540</v>
      </c>
      <c r="F219" s="3" t="s">
        <v>526</v>
      </c>
      <c r="G219" s="3" t="s">
        <v>371</v>
      </c>
      <c r="H219" s="3" t="s">
        <v>29</v>
      </c>
      <c r="I219" s="4">
        <v>26.452239660654801</v>
      </c>
      <c r="J219" s="3" t="s">
        <v>114</v>
      </c>
      <c r="K219" s="3" t="s">
        <v>23</v>
      </c>
      <c r="L219" s="5">
        <f>VLOOKUP(A219,'Km per år'!A:D,4,FALSE)</f>
        <v>1004.8339999999996</v>
      </c>
      <c r="M219" s="5">
        <f>VLOOKUP(A219,'Turar per år'!A:E,4,FALSE)</f>
        <v>38</v>
      </c>
      <c r="N219" s="14" t="str">
        <f>VLOOKUP(A219,Vekedagar!A:I,8,FALSE)</f>
        <v>00100</v>
      </c>
    </row>
    <row r="220" spans="1:14" ht="16">
      <c r="A220" s="3" t="s">
        <v>541</v>
      </c>
      <c r="B220" s="3" t="s">
        <v>523</v>
      </c>
      <c r="C220" s="3" t="s">
        <v>48</v>
      </c>
      <c r="D220" s="3" t="s">
        <v>524</v>
      </c>
      <c r="E220" s="3" t="s">
        <v>297</v>
      </c>
      <c r="F220" s="3" t="s">
        <v>526</v>
      </c>
      <c r="G220" s="3" t="s">
        <v>207</v>
      </c>
      <c r="H220" s="3" t="s">
        <v>29</v>
      </c>
      <c r="I220" s="4">
        <v>26.452239660654801</v>
      </c>
      <c r="J220" s="3" t="s">
        <v>114</v>
      </c>
      <c r="K220" s="3" t="s">
        <v>23</v>
      </c>
      <c r="L220" s="5">
        <f>VLOOKUP(A220,'Km per år'!A:D,4,FALSE)</f>
        <v>4944.8410000000222</v>
      </c>
      <c r="M220" s="5">
        <f>VLOOKUP(A220,'Turar per år'!A:E,4,FALSE)</f>
        <v>187</v>
      </c>
      <c r="N220" s="14" t="str">
        <f>VLOOKUP(A220,Vekedagar!A:I,8,FALSE)</f>
        <v>11111</v>
      </c>
    </row>
    <row r="221" spans="1:14" ht="16">
      <c r="A221" s="3" t="s">
        <v>542</v>
      </c>
      <c r="B221" s="3" t="s">
        <v>523</v>
      </c>
      <c r="C221" s="3" t="s">
        <v>52</v>
      </c>
      <c r="D221" s="3" t="s">
        <v>524</v>
      </c>
      <c r="E221" s="3" t="s">
        <v>146</v>
      </c>
      <c r="F221" s="3" t="s">
        <v>534</v>
      </c>
      <c r="G221" s="3" t="s">
        <v>543</v>
      </c>
      <c r="H221" s="3" t="s">
        <v>29</v>
      </c>
      <c r="I221" s="4">
        <v>22.764131638421301</v>
      </c>
      <c r="J221" s="3" t="s">
        <v>114</v>
      </c>
      <c r="K221" s="3" t="s">
        <v>23</v>
      </c>
      <c r="L221" s="5">
        <f>VLOOKUP(A221,'Km per år'!A:D,4,FALSE)</f>
        <v>3458.9119999999939</v>
      </c>
      <c r="M221" s="5">
        <f>VLOOKUP(A221,'Turar per år'!A:E,4,FALSE)</f>
        <v>152</v>
      </c>
      <c r="N221" s="14" t="str">
        <f>VLOOKUP(A221,Vekedagar!A:I,8,FALSE)</f>
        <v>11110</v>
      </c>
    </row>
    <row r="222" spans="1:14" ht="16">
      <c r="A222" s="3" t="s">
        <v>544</v>
      </c>
      <c r="B222" s="3" t="s">
        <v>545</v>
      </c>
      <c r="C222" s="3" t="s">
        <v>16</v>
      </c>
      <c r="D222" s="3" t="s">
        <v>546</v>
      </c>
      <c r="E222" s="3" t="s">
        <v>212</v>
      </c>
      <c r="F222" s="3" t="s">
        <v>29</v>
      </c>
      <c r="G222" s="3" t="s">
        <v>128</v>
      </c>
      <c r="H222" s="3" t="s">
        <v>442</v>
      </c>
      <c r="I222" s="4">
        <v>13.596109219887801</v>
      </c>
      <c r="J222" s="3" t="s">
        <v>30</v>
      </c>
      <c r="K222" s="3" t="s">
        <v>23</v>
      </c>
      <c r="L222" s="5">
        <f>VLOOKUP(A222,'Km per år'!A:D,4,FALSE)</f>
        <v>2540.9560000000033</v>
      </c>
      <c r="M222" s="5">
        <f>VLOOKUP(A222,'Turar per år'!A:E,4,FALSE)</f>
        <v>187</v>
      </c>
      <c r="N222" s="14" t="str">
        <f>VLOOKUP(A222,Vekedagar!A:I,8,FALSE)</f>
        <v>11111</v>
      </c>
    </row>
    <row r="223" spans="1:14" ht="16">
      <c r="A223" s="3" t="s">
        <v>547</v>
      </c>
      <c r="B223" s="3" t="s">
        <v>545</v>
      </c>
      <c r="C223" s="3" t="s">
        <v>25</v>
      </c>
      <c r="D223" s="3" t="s">
        <v>546</v>
      </c>
      <c r="E223" s="3" t="s">
        <v>159</v>
      </c>
      <c r="F223" s="3" t="s">
        <v>160</v>
      </c>
      <c r="G223" s="3" t="s">
        <v>87</v>
      </c>
      <c r="H223" s="3" t="s">
        <v>548</v>
      </c>
      <c r="I223" s="4">
        <v>14.1660127486023</v>
      </c>
      <c r="J223" s="3" t="s">
        <v>30</v>
      </c>
      <c r="K223" s="3" t="s">
        <v>23</v>
      </c>
      <c r="L223" s="5">
        <f>VLOOKUP(A223,'Km per år'!A:D,4,FALSE)</f>
        <v>537.88999999999953</v>
      </c>
      <c r="M223" s="5">
        <f>VLOOKUP(A223,'Turar per år'!A:E,4,FALSE)</f>
        <v>38</v>
      </c>
      <c r="N223" s="14" t="str">
        <f>VLOOKUP(A223,Vekedagar!A:I,8,FALSE)</f>
        <v>00100</v>
      </c>
    </row>
    <row r="224" spans="1:14" ht="16">
      <c r="A224" s="3" t="s">
        <v>549</v>
      </c>
      <c r="B224" s="3" t="s">
        <v>545</v>
      </c>
      <c r="C224" s="3" t="s">
        <v>86</v>
      </c>
      <c r="D224" s="3" t="s">
        <v>546</v>
      </c>
      <c r="E224" s="3" t="s">
        <v>113</v>
      </c>
      <c r="F224" s="3" t="s">
        <v>29</v>
      </c>
      <c r="G224" s="3" t="s">
        <v>143</v>
      </c>
      <c r="H224" s="3" t="s">
        <v>442</v>
      </c>
      <c r="I224" s="4">
        <v>24.098236429165102</v>
      </c>
      <c r="J224" s="3" t="s">
        <v>30</v>
      </c>
      <c r="K224" s="3" t="s">
        <v>23</v>
      </c>
      <c r="L224" s="5">
        <f>VLOOKUP(A224,'Km per år'!A:D,4,FALSE)</f>
        <v>3587.0260000000067</v>
      </c>
      <c r="M224" s="5">
        <f>VLOOKUP(A224,'Turar per år'!A:E,4,FALSE)</f>
        <v>149</v>
      </c>
      <c r="N224" s="14" t="str">
        <f>VLOOKUP(A224,Vekedagar!A:I,8,FALSE)</f>
        <v>11011</v>
      </c>
    </row>
    <row r="225" spans="1:14" ht="16">
      <c r="A225" s="3" t="s">
        <v>550</v>
      </c>
      <c r="B225" s="3" t="s">
        <v>545</v>
      </c>
      <c r="C225" s="3" t="s">
        <v>90</v>
      </c>
      <c r="D225" s="3" t="s">
        <v>546</v>
      </c>
      <c r="E225" s="3" t="s">
        <v>113</v>
      </c>
      <c r="F225" s="3" t="s">
        <v>29</v>
      </c>
      <c r="G225" s="3" t="s">
        <v>143</v>
      </c>
      <c r="H225" s="3" t="s">
        <v>442</v>
      </c>
      <c r="I225" s="4">
        <v>23.243060457282301</v>
      </c>
      <c r="J225" s="3" t="s">
        <v>30</v>
      </c>
      <c r="K225" s="3" t="s">
        <v>23</v>
      </c>
      <c r="L225" s="5">
        <f>VLOOKUP(A225,'Km per år'!A:D,4,FALSE)</f>
        <v>882.32200000000068</v>
      </c>
      <c r="M225" s="5">
        <f>VLOOKUP(A225,'Turar per år'!A:E,4,FALSE)</f>
        <v>38</v>
      </c>
      <c r="N225" s="14" t="str">
        <f>VLOOKUP(A225,Vekedagar!A:I,8,FALSE)</f>
        <v>00100</v>
      </c>
    </row>
    <row r="226" spans="1:14" ht="16">
      <c r="A226" s="3" t="s">
        <v>551</v>
      </c>
      <c r="B226" s="3" t="s">
        <v>545</v>
      </c>
      <c r="C226" s="3" t="s">
        <v>94</v>
      </c>
      <c r="D226" s="3" t="s">
        <v>546</v>
      </c>
      <c r="E226" s="3" t="s">
        <v>26</v>
      </c>
      <c r="F226" s="3" t="s">
        <v>54</v>
      </c>
      <c r="G226" s="3" t="s">
        <v>229</v>
      </c>
      <c r="H226" s="3" t="s">
        <v>442</v>
      </c>
      <c r="I226" s="4">
        <v>20.089377729933702</v>
      </c>
      <c r="J226" s="3" t="s">
        <v>46</v>
      </c>
      <c r="K226" s="3" t="s">
        <v>23</v>
      </c>
      <c r="L226" s="5">
        <f>VLOOKUP(A226,'Km per år'!A:D,4,FALSE)</f>
        <v>3050.6400000000062</v>
      </c>
      <c r="M226" s="5">
        <f>VLOOKUP(A226,'Turar per år'!A:E,4,FALSE)</f>
        <v>152</v>
      </c>
      <c r="N226" s="14" t="str">
        <f>VLOOKUP(A226,Vekedagar!A:I,8,FALSE)</f>
        <v>11110</v>
      </c>
    </row>
    <row r="227" spans="1:14" ht="16">
      <c r="A227" s="3" t="s">
        <v>552</v>
      </c>
      <c r="B227" s="3" t="s">
        <v>545</v>
      </c>
      <c r="C227" s="3" t="s">
        <v>32</v>
      </c>
      <c r="D227" s="3" t="s">
        <v>546</v>
      </c>
      <c r="E227" s="3" t="s">
        <v>39</v>
      </c>
      <c r="F227" s="3" t="s">
        <v>442</v>
      </c>
      <c r="G227" s="3" t="s">
        <v>105</v>
      </c>
      <c r="H227" s="3" t="s">
        <v>29</v>
      </c>
      <c r="I227" s="4">
        <v>23.212851345020301</v>
      </c>
      <c r="J227" s="3" t="s">
        <v>30</v>
      </c>
      <c r="K227" s="3" t="s">
        <v>23</v>
      </c>
      <c r="L227" s="5">
        <f>VLOOKUP(A227,'Km per år'!A:D,4,FALSE)</f>
        <v>4336.7169999999824</v>
      </c>
      <c r="M227" s="5">
        <f>VLOOKUP(A227,'Turar per år'!A:E,4,FALSE)</f>
        <v>187</v>
      </c>
      <c r="N227" s="14" t="str">
        <f>VLOOKUP(A227,Vekedagar!A:I,8,FALSE)</f>
        <v>11111</v>
      </c>
    </row>
    <row r="228" spans="1:14" ht="16">
      <c r="A228" s="3" t="s">
        <v>553</v>
      </c>
      <c r="B228" s="3" t="s">
        <v>554</v>
      </c>
      <c r="C228" s="3" t="s">
        <v>16</v>
      </c>
      <c r="D228" s="3" t="s">
        <v>555</v>
      </c>
      <c r="E228" s="3" t="s">
        <v>241</v>
      </c>
      <c r="F228" s="3" t="s">
        <v>556</v>
      </c>
      <c r="G228" s="3" t="s">
        <v>203</v>
      </c>
      <c r="H228" s="3" t="s">
        <v>557</v>
      </c>
      <c r="I228" s="4">
        <v>3.2853001691820398</v>
      </c>
      <c r="J228" s="3" t="s">
        <v>46</v>
      </c>
      <c r="K228" s="3" t="s">
        <v>23</v>
      </c>
      <c r="L228" s="5">
        <f>VLOOKUP(A228,'Km per år'!A:D,4,FALSE)</f>
        <v>124.82999999999991</v>
      </c>
      <c r="M228" s="5">
        <f>VLOOKUP(A228,'Turar per år'!A:E,4,FALSE)</f>
        <v>38</v>
      </c>
      <c r="N228" s="14" t="str">
        <f>VLOOKUP(A228,Vekedagar!A:I,8,FALSE)</f>
        <v>00100</v>
      </c>
    </row>
    <row r="229" spans="1:14" ht="16">
      <c r="A229" s="3" t="s">
        <v>558</v>
      </c>
      <c r="B229" s="3" t="s">
        <v>554</v>
      </c>
      <c r="C229" s="3" t="s">
        <v>25</v>
      </c>
      <c r="D229" s="3" t="s">
        <v>555</v>
      </c>
      <c r="E229" s="3" t="s">
        <v>92</v>
      </c>
      <c r="F229" s="3" t="s">
        <v>559</v>
      </c>
      <c r="G229" s="3" t="s">
        <v>560</v>
      </c>
      <c r="H229" s="3" t="s">
        <v>561</v>
      </c>
      <c r="I229" s="4">
        <v>13.9209877182243</v>
      </c>
      <c r="J229" s="3" t="s">
        <v>46</v>
      </c>
      <c r="K229" s="3" t="s">
        <v>23</v>
      </c>
      <c r="L229" s="5">
        <f>VLOOKUP(A229,'Km per år'!A:D,4,FALSE)</f>
        <v>528.80799999999999</v>
      </c>
      <c r="M229" s="5">
        <f>VLOOKUP(A229,'Turar per år'!A:E,4,FALSE)</f>
        <v>38</v>
      </c>
      <c r="N229" s="14" t="str">
        <f>VLOOKUP(A229,Vekedagar!A:I,8,FALSE)</f>
        <v>00100</v>
      </c>
    </row>
    <row r="230" spans="1:14" ht="16">
      <c r="A230" s="3" t="s">
        <v>562</v>
      </c>
      <c r="B230" s="3" t="s">
        <v>554</v>
      </c>
      <c r="C230" s="3" t="s">
        <v>86</v>
      </c>
      <c r="D230" s="3" t="s">
        <v>555</v>
      </c>
      <c r="E230" s="3" t="s">
        <v>464</v>
      </c>
      <c r="F230" s="3" t="s">
        <v>559</v>
      </c>
      <c r="G230" s="3" t="s">
        <v>375</v>
      </c>
      <c r="H230" s="3" t="s">
        <v>557</v>
      </c>
      <c r="I230" s="4">
        <v>3.4591184514593398</v>
      </c>
      <c r="J230" s="3" t="s">
        <v>46</v>
      </c>
      <c r="K230" s="3" t="s">
        <v>23</v>
      </c>
      <c r="L230" s="5">
        <f>VLOOKUP(A230,'Km per år'!A:D,4,FALSE)</f>
        <v>131.3659999999999</v>
      </c>
      <c r="M230" s="5">
        <f>VLOOKUP(A230,'Turar per år'!A:E,4,FALSE)</f>
        <v>38</v>
      </c>
      <c r="N230" s="14" t="str">
        <f>VLOOKUP(A230,Vekedagar!A:I,8,FALSE)</f>
        <v>00100</v>
      </c>
    </row>
    <row r="231" spans="1:14" ht="16">
      <c r="A231" s="3" t="s">
        <v>563</v>
      </c>
      <c r="B231" s="3" t="s">
        <v>554</v>
      </c>
      <c r="C231" s="3" t="s">
        <v>90</v>
      </c>
      <c r="D231" s="3" t="s">
        <v>555</v>
      </c>
      <c r="E231" s="3" t="s">
        <v>113</v>
      </c>
      <c r="F231" s="3" t="s">
        <v>559</v>
      </c>
      <c r="G231" s="3" t="s">
        <v>185</v>
      </c>
      <c r="H231" s="3" t="s">
        <v>420</v>
      </c>
      <c r="I231" s="4">
        <v>12.9232555993801</v>
      </c>
      <c r="J231" s="3" t="s">
        <v>46</v>
      </c>
      <c r="K231" s="3" t="s">
        <v>23</v>
      </c>
      <c r="L231" s="5">
        <f>VLOOKUP(A231,'Km per år'!A:D,4,FALSE)</f>
        <v>490.9219999999998</v>
      </c>
      <c r="M231" s="5">
        <f>VLOOKUP(A231,'Turar per år'!A:E,4,FALSE)</f>
        <v>38</v>
      </c>
      <c r="N231" s="14" t="str">
        <f>VLOOKUP(A231,Vekedagar!A:I,8,FALSE)</f>
        <v>00010</v>
      </c>
    </row>
    <row r="232" spans="1:14" ht="16">
      <c r="A232" s="3" t="s">
        <v>564</v>
      </c>
      <c r="B232" s="3" t="s">
        <v>554</v>
      </c>
      <c r="C232" s="3" t="s">
        <v>94</v>
      </c>
      <c r="D232" s="3" t="s">
        <v>555</v>
      </c>
      <c r="E232" s="3" t="s">
        <v>113</v>
      </c>
      <c r="F232" s="3" t="s">
        <v>559</v>
      </c>
      <c r="G232" s="3" t="s">
        <v>565</v>
      </c>
      <c r="H232" s="3" t="s">
        <v>561</v>
      </c>
      <c r="I232" s="4">
        <v>13.9209877182243</v>
      </c>
      <c r="J232" s="3" t="s">
        <v>46</v>
      </c>
      <c r="K232" s="3" t="s">
        <v>23</v>
      </c>
      <c r="L232" s="5">
        <f>VLOOKUP(A232,'Km per år'!A:D,4,FALSE)</f>
        <v>1544.6759999999997</v>
      </c>
      <c r="M232" s="5">
        <f>VLOOKUP(A232,'Turar per år'!A:E,4,FALSE)</f>
        <v>111</v>
      </c>
      <c r="N232" s="14" t="str">
        <f>VLOOKUP(A232,Vekedagar!A:I,8,FALSE)</f>
        <v>11001</v>
      </c>
    </row>
    <row r="233" spans="1:14" ht="16">
      <c r="A233" s="3" t="s">
        <v>566</v>
      </c>
      <c r="B233" s="3" t="s">
        <v>554</v>
      </c>
      <c r="C233" s="3" t="s">
        <v>98</v>
      </c>
      <c r="D233" s="3" t="s">
        <v>555</v>
      </c>
      <c r="E233" s="3" t="s">
        <v>283</v>
      </c>
      <c r="F233" s="3" t="s">
        <v>559</v>
      </c>
      <c r="G233" s="3" t="s">
        <v>143</v>
      </c>
      <c r="H233" s="3" t="s">
        <v>557</v>
      </c>
      <c r="I233" s="4">
        <v>3.4591184514593398</v>
      </c>
      <c r="J233" s="3" t="s">
        <v>46</v>
      </c>
      <c r="K233" s="3" t="s">
        <v>23</v>
      </c>
      <c r="L233" s="5">
        <f>VLOOKUP(A233,'Km per år'!A:D,4,FALSE)</f>
        <v>646.45899999999904</v>
      </c>
      <c r="M233" s="5">
        <f>VLOOKUP(A233,'Turar per år'!A:E,4,FALSE)</f>
        <v>187</v>
      </c>
      <c r="N233" s="14" t="str">
        <f>VLOOKUP(A233,Vekedagar!A:I,8,FALSE)</f>
        <v>11111</v>
      </c>
    </row>
    <row r="234" spans="1:14" ht="16">
      <c r="A234" s="3" t="s">
        <v>567</v>
      </c>
      <c r="B234" s="3" t="s">
        <v>554</v>
      </c>
      <c r="C234" s="3" t="s">
        <v>32</v>
      </c>
      <c r="D234" s="3" t="s">
        <v>555</v>
      </c>
      <c r="E234" s="3" t="s">
        <v>82</v>
      </c>
      <c r="F234" s="3" t="s">
        <v>557</v>
      </c>
      <c r="G234" s="3" t="s">
        <v>39</v>
      </c>
      <c r="H234" s="3" t="s">
        <v>425</v>
      </c>
      <c r="I234" s="4">
        <v>3.2962078266053099</v>
      </c>
      <c r="J234" s="3" t="s">
        <v>46</v>
      </c>
      <c r="K234" s="3" t="s">
        <v>23</v>
      </c>
      <c r="L234" s="5">
        <f>VLOOKUP(A234,'Km per år'!A:D,4,FALSE)</f>
        <v>616.16499999999951</v>
      </c>
      <c r="M234" s="5">
        <f>VLOOKUP(A234,'Turar per år'!A:E,4,FALSE)</f>
        <v>187</v>
      </c>
      <c r="N234" s="14" t="str">
        <f>VLOOKUP(A234,Vekedagar!A:I,8,FALSE)</f>
        <v>11111</v>
      </c>
    </row>
    <row r="235" spans="1:14" ht="16">
      <c r="A235" s="3" t="s">
        <v>568</v>
      </c>
      <c r="B235" s="3" t="s">
        <v>554</v>
      </c>
      <c r="C235" s="3" t="s">
        <v>38</v>
      </c>
      <c r="D235" s="3" t="s">
        <v>555</v>
      </c>
      <c r="E235" s="3" t="s">
        <v>128</v>
      </c>
      <c r="F235" s="3" t="s">
        <v>561</v>
      </c>
      <c r="G235" s="3" t="s">
        <v>215</v>
      </c>
      <c r="H235" s="3" t="s">
        <v>559</v>
      </c>
      <c r="I235" s="4">
        <v>13.927483763349001</v>
      </c>
      <c r="J235" s="3" t="s">
        <v>46</v>
      </c>
      <c r="K235" s="3" t="s">
        <v>23</v>
      </c>
      <c r="L235" s="5">
        <f>VLOOKUP(A235,'Km per år'!A:D,4,FALSE)</f>
        <v>2074.5269999999996</v>
      </c>
      <c r="M235" s="5">
        <f>VLOOKUP(A235,'Turar per år'!A:E,4,FALSE)</f>
        <v>149</v>
      </c>
      <c r="N235" s="14" t="str">
        <f>VLOOKUP(A235,Vekedagar!A:I,8,FALSE)</f>
        <v>11101</v>
      </c>
    </row>
    <row r="236" spans="1:14" ht="16">
      <c r="A236" s="3" t="s">
        <v>569</v>
      </c>
      <c r="B236" s="3" t="s">
        <v>554</v>
      </c>
      <c r="C236" s="3" t="s">
        <v>42</v>
      </c>
      <c r="D236" s="3" t="s">
        <v>555</v>
      </c>
      <c r="E236" s="3" t="s">
        <v>39</v>
      </c>
      <c r="F236" s="3" t="s">
        <v>420</v>
      </c>
      <c r="G236" s="3" t="s">
        <v>83</v>
      </c>
      <c r="H236" s="3" t="s">
        <v>559</v>
      </c>
      <c r="I236" s="4">
        <v>12.9209501539501</v>
      </c>
      <c r="J236" s="3" t="s">
        <v>46</v>
      </c>
      <c r="K236" s="3" t="s">
        <v>23</v>
      </c>
      <c r="L236" s="5">
        <f>VLOOKUP(A236,'Km per år'!A:D,4,FALSE)</f>
        <v>490.84599999999949</v>
      </c>
      <c r="M236" s="5">
        <f>VLOOKUP(A236,'Turar per år'!A:E,4,FALSE)</f>
        <v>38</v>
      </c>
      <c r="N236" s="14" t="str">
        <f>VLOOKUP(A236,Vekedagar!A:I,8,FALSE)</f>
        <v>00010</v>
      </c>
    </row>
    <row r="237" spans="1:14" ht="16">
      <c r="A237" s="3" t="s">
        <v>570</v>
      </c>
      <c r="B237" s="3" t="s">
        <v>554</v>
      </c>
      <c r="C237" s="3" t="s">
        <v>48</v>
      </c>
      <c r="D237" s="3" t="s">
        <v>555</v>
      </c>
      <c r="E237" s="3" t="s">
        <v>83</v>
      </c>
      <c r="F237" s="3" t="s">
        <v>425</v>
      </c>
      <c r="G237" s="3" t="s">
        <v>157</v>
      </c>
      <c r="H237" s="3" t="s">
        <v>420</v>
      </c>
      <c r="I237" s="4">
        <v>12.449049906523401</v>
      </c>
      <c r="J237" s="3" t="s">
        <v>46</v>
      </c>
      <c r="K237" s="3" t="s">
        <v>23</v>
      </c>
      <c r="L237" s="5">
        <f>VLOOKUP(A237,'Km per år'!A:D,4,FALSE)</f>
        <v>211.63300000000007</v>
      </c>
      <c r="M237" s="5">
        <f>VLOOKUP(A237,'Turar per år'!A:E,4,FALSE)</f>
        <v>17</v>
      </c>
      <c r="N237" s="14" t="str">
        <f>VLOOKUP(A237,Vekedagar!A:I,8,FALSE)</f>
        <v>10000</v>
      </c>
    </row>
    <row r="238" spans="1:14" ht="16">
      <c r="A238" s="3" t="s">
        <v>571</v>
      </c>
      <c r="B238" s="3" t="s">
        <v>554</v>
      </c>
      <c r="C238" s="3" t="s">
        <v>52</v>
      </c>
      <c r="D238" s="3" t="s">
        <v>555</v>
      </c>
      <c r="E238" s="3" t="s">
        <v>83</v>
      </c>
      <c r="F238" s="3" t="s">
        <v>425</v>
      </c>
      <c r="G238" s="3" t="s">
        <v>157</v>
      </c>
      <c r="H238" s="3" t="s">
        <v>420</v>
      </c>
      <c r="I238" s="4">
        <v>12.449049906523401</v>
      </c>
      <c r="J238" s="3" t="s">
        <v>46</v>
      </c>
      <c r="K238" s="3" t="s">
        <v>23</v>
      </c>
      <c r="L238" s="5">
        <f>VLOOKUP(A238,'Km per år'!A:D,4,FALSE)</f>
        <v>995.91999999999859</v>
      </c>
      <c r="M238" s="5">
        <f>VLOOKUP(A238,'Turar per år'!A:E,4,FALSE)</f>
        <v>80</v>
      </c>
      <c r="N238" s="14" t="str">
        <f>VLOOKUP(A238,Vekedagar!A:I,8,FALSE)</f>
        <v>01111</v>
      </c>
    </row>
    <row r="239" spans="1:14" ht="16">
      <c r="A239" s="3" t="s">
        <v>572</v>
      </c>
      <c r="B239" s="3" t="s">
        <v>573</v>
      </c>
      <c r="C239" s="3" t="s">
        <v>16</v>
      </c>
      <c r="D239" s="3" t="s">
        <v>574</v>
      </c>
      <c r="E239" s="3" t="s">
        <v>159</v>
      </c>
      <c r="F239" s="3" t="s">
        <v>575</v>
      </c>
      <c r="G239" s="3" t="s">
        <v>576</v>
      </c>
      <c r="H239" s="3" t="s">
        <v>577</v>
      </c>
      <c r="I239" s="4">
        <v>12.789647048754199</v>
      </c>
      <c r="J239" s="3" t="s">
        <v>46</v>
      </c>
      <c r="K239" s="3" t="s">
        <v>23</v>
      </c>
      <c r="L239" s="5">
        <f>VLOOKUP(A239,'Km per år'!A:D,4,FALSE)</f>
        <v>485.7919999999998</v>
      </c>
      <c r="M239" s="5">
        <f>VLOOKUP(A239,'Turar per år'!A:E,4,FALSE)</f>
        <v>38</v>
      </c>
      <c r="N239" s="14" t="str">
        <f>VLOOKUP(A239,Vekedagar!A:I,8,FALSE)</f>
        <v>00100</v>
      </c>
    </row>
    <row r="240" spans="1:14" ht="16">
      <c r="A240" s="3" t="s">
        <v>578</v>
      </c>
      <c r="B240" s="3" t="s">
        <v>573</v>
      </c>
      <c r="C240" s="3" t="s">
        <v>25</v>
      </c>
      <c r="D240" s="3" t="s">
        <v>574</v>
      </c>
      <c r="E240" s="3" t="s">
        <v>180</v>
      </c>
      <c r="F240" s="3" t="s">
        <v>575</v>
      </c>
      <c r="G240" s="3" t="s">
        <v>579</v>
      </c>
      <c r="H240" s="3" t="s">
        <v>577</v>
      </c>
      <c r="I240" s="4">
        <v>12.789647048754199</v>
      </c>
      <c r="J240" s="3" t="s">
        <v>46</v>
      </c>
      <c r="K240" s="3" t="s">
        <v>23</v>
      </c>
      <c r="L240" s="5">
        <f>VLOOKUP(A240,'Km per år'!A:D,4,FALSE)</f>
        <v>1904.8160000000066</v>
      </c>
      <c r="M240" s="5">
        <f>VLOOKUP(A240,'Turar per år'!A:E,4,FALSE)</f>
        <v>149</v>
      </c>
      <c r="N240" s="14" t="str">
        <f>VLOOKUP(A240,Vekedagar!A:I,8,FALSE)</f>
        <v>11011</v>
      </c>
    </row>
    <row r="241" spans="1:14" ht="16">
      <c r="A241" s="3" t="s">
        <v>580</v>
      </c>
      <c r="B241" s="3" t="s">
        <v>573</v>
      </c>
      <c r="C241" s="3" t="s">
        <v>32</v>
      </c>
      <c r="D241" s="3" t="s">
        <v>574</v>
      </c>
      <c r="E241" s="3" t="s">
        <v>83</v>
      </c>
      <c r="F241" s="3" t="s">
        <v>577</v>
      </c>
      <c r="G241" s="3" t="s">
        <v>157</v>
      </c>
      <c r="H241" s="3" t="s">
        <v>575</v>
      </c>
      <c r="I241" s="4">
        <v>8.3703536627569495</v>
      </c>
      <c r="J241" s="3" t="s">
        <v>46</v>
      </c>
      <c r="K241" s="3" t="s">
        <v>23</v>
      </c>
      <c r="L241" s="5">
        <f>VLOOKUP(A241,'Km per år'!A:D,4,FALSE)</f>
        <v>1564.2550000000015</v>
      </c>
      <c r="M241" s="5">
        <f>VLOOKUP(A241,'Turar per år'!A:E,4,FALSE)</f>
        <v>187</v>
      </c>
      <c r="N241" s="14" t="str">
        <f>VLOOKUP(A241,Vekedagar!A:I,8,FALSE)</f>
        <v>11111</v>
      </c>
    </row>
    <row r="242" spans="1:14" ht="16">
      <c r="A242" s="3" t="s">
        <v>581</v>
      </c>
      <c r="B242" s="3" t="s">
        <v>573</v>
      </c>
      <c r="C242" s="3" t="s">
        <v>38</v>
      </c>
      <c r="D242" s="3" t="s">
        <v>574</v>
      </c>
      <c r="E242" s="3" t="s">
        <v>105</v>
      </c>
      <c r="F242" s="3" t="s">
        <v>582</v>
      </c>
      <c r="G242" s="3" t="s">
        <v>583</v>
      </c>
      <c r="H242" s="3" t="s">
        <v>575</v>
      </c>
      <c r="I242" s="4">
        <v>1.69547062362714</v>
      </c>
      <c r="J242" s="3" t="s">
        <v>46</v>
      </c>
      <c r="K242" s="3" t="s">
        <v>23</v>
      </c>
      <c r="L242" s="5">
        <f>VLOOKUP(A242,'Km per år'!A:D,4,FALSE)</f>
        <v>316.96499999999901</v>
      </c>
      <c r="M242" s="5">
        <f>VLOOKUP(A242,'Turar per år'!A:E,4,FALSE)</f>
        <v>187</v>
      </c>
      <c r="N242" s="14" t="str">
        <f>VLOOKUP(A242,Vekedagar!A:I,8,FALSE)</f>
        <v>11111</v>
      </c>
    </row>
    <row r="243" spans="1:14" ht="16">
      <c r="A243" s="3" t="s">
        <v>584</v>
      </c>
      <c r="B243" s="3" t="s">
        <v>585</v>
      </c>
      <c r="C243" s="3" t="s">
        <v>16</v>
      </c>
      <c r="D243" s="3" t="s">
        <v>586</v>
      </c>
      <c r="E243" s="3" t="s">
        <v>587</v>
      </c>
      <c r="F243" s="3" t="s">
        <v>21</v>
      </c>
      <c r="G243" s="3" t="s">
        <v>128</v>
      </c>
      <c r="H243" s="3" t="s">
        <v>588</v>
      </c>
      <c r="I243" s="4">
        <v>63.596256084103402</v>
      </c>
      <c r="J243" s="3" t="s">
        <v>30</v>
      </c>
      <c r="K243" s="3" t="s">
        <v>23</v>
      </c>
      <c r="L243" s="5">
        <f>VLOOKUP(A243,'Km per år'!A:D,4,FALSE)</f>
        <v>15954.815000000041</v>
      </c>
      <c r="M243" s="5">
        <f>VLOOKUP(A243,'Turar per år'!A:E,4,FALSE)</f>
        <v>251</v>
      </c>
      <c r="N243" s="14" t="str">
        <f>VLOOKUP(A243,Vekedagar!A:I,8,FALSE)</f>
        <v>11111</v>
      </c>
    </row>
    <row r="244" spans="1:14" ht="16">
      <c r="A244" s="3" t="s">
        <v>589</v>
      </c>
      <c r="B244" s="3" t="s">
        <v>585</v>
      </c>
      <c r="C244" s="3" t="s">
        <v>25</v>
      </c>
      <c r="D244" s="3" t="s">
        <v>586</v>
      </c>
      <c r="E244" s="3" t="s">
        <v>78</v>
      </c>
      <c r="F244" s="3" t="s">
        <v>21</v>
      </c>
      <c r="G244" s="3" t="s">
        <v>154</v>
      </c>
      <c r="H244" s="3" t="s">
        <v>590</v>
      </c>
      <c r="I244" s="4">
        <v>46.681884894081598</v>
      </c>
      <c r="J244" s="3" t="s">
        <v>30</v>
      </c>
      <c r="K244" s="3" t="s">
        <v>23</v>
      </c>
      <c r="L244" s="5">
        <f>VLOOKUP(A244,'Km per år'!A:D,4,FALSE)</f>
        <v>8724.8590000000095</v>
      </c>
      <c r="M244" s="5">
        <f>VLOOKUP(A244,'Turar per år'!A:E,4,FALSE)</f>
        <v>187</v>
      </c>
      <c r="N244" s="14" t="str">
        <f>VLOOKUP(A244,Vekedagar!A:I,8,FALSE)</f>
        <v>11111</v>
      </c>
    </row>
    <row r="245" spans="1:14" ht="16">
      <c r="A245" s="3" t="s">
        <v>591</v>
      </c>
      <c r="B245" s="3" t="s">
        <v>585</v>
      </c>
      <c r="C245" s="3" t="s">
        <v>86</v>
      </c>
      <c r="D245" s="3" t="s">
        <v>586</v>
      </c>
      <c r="E245" s="3" t="s">
        <v>157</v>
      </c>
      <c r="F245" s="3" t="s">
        <v>21</v>
      </c>
      <c r="G245" s="3" t="s">
        <v>592</v>
      </c>
      <c r="H245" s="3" t="s">
        <v>590</v>
      </c>
      <c r="I245" s="4">
        <v>46.730007104532298</v>
      </c>
      <c r="J245" s="3" t="s">
        <v>30</v>
      </c>
      <c r="K245" s="3" t="s">
        <v>23</v>
      </c>
      <c r="L245" s="5">
        <f>VLOOKUP(A245,'Km per år'!A:D,4,FALSE)</f>
        <v>8733.6479999999792</v>
      </c>
      <c r="M245" s="5">
        <f>VLOOKUP(A245,'Turar per år'!A:E,4,FALSE)</f>
        <v>187</v>
      </c>
      <c r="N245" s="14" t="str">
        <f>VLOOKUP(A245,Vekedagar!A:I,8,FALSE)</f>
        <v>11111</v>
      </c>
    </row>
    <row r="246" spans="1:14" ht="16">
      <c r="A246" s="3" t="s">
        <v>593</v>
      </c>
      <c r="B246" s="3" t="s">
        <v>585</v>
      </c>
      <c r="C246" s="3" t="s">
        <v>90</v>
      </c>
      <c r="D246" s="3" t="s">
        <v>586</v>
      </c>
      <c r="E246" s="3" t="s">
        <v>68</v>
      </c>
      <c r="F246" s="3" t="s">
        <v>21</v>
      </c>
      <c r="G246" s="3" t="s">
        <v>592</v>
      </c>
      <c r="H246" s="3" t="s">
        <v>590</v>
      </c>
      <c r="I246" s="4">
        <v>46.681884894081598</v>
      </c>
      <c r="J246" s="3" t="s">
        <v>30</v>
      </c>
      <c r="K246" s="3" t="s">
        <v>23</v>
      </c>
      <c r="L246" s="5">
        <f>VLOOKUP(A246,'Km per år'!A:D,4,FALSE)</f>
        <v>2986.0480000000016</v>
      </c>
      <c r="M246" s="5">
        <f>VLOOKUP(A246,'Turar per år'!A:E,4,FALSE)</f>
        <v>64</v>
      </c>
      <c r="N246" s="14" t="str">
        <f>VLOOKUP(A246,Vekedagar!A:I,8,FALSE)</f>
        <v>11111</v>
      </c>
    </row>
    <row r="247" spans="1:14" ht="16">
      <c r="A247" s="3" t="s">
        <v>594</v>
      </c>
      <c r="B247" s="3" t="s">
        <v>585</v>
      </c>
      <c r="C247" s="3" t="s">
        <v>94</v>
      </c>
      <c r="D247" s="3" t="s">
        <v>586</v>
      </c>
      <c r="E247" s="3" t="s">
        <v>69</v>
      </c>
      <c r="F247" s="3" t="s">
        <v>21</v>
      </c>
      <c r="G247" s="3" t="s">
        <v>338</v>
      </c>
      <c r="H247" s="3" t="s">
        <v>590</v>
      </c>
      <c r="I247" s="4">
        <v>46.681884894081598</v>
      </c>
      <c r="J247" s="3" t="s">
        <v>30</v>
      </c>
      <c r="K247" s="3" t="s">
        <v>23</v>
      </c>
      <c r="L247" s="5">
        <f>VLOOKUP(A247,'Km per år'!A:D,4,FALSE)</f>
        <v>9704.6559999999936</v>
      </c>
      <c r="M247" s="5">
        <f>VLOOKUP(A247,'Turar per år'!A:E,4,FALSE)</f>
        <v>208</v>
      </c>
      <c r="N247" s="14" t="str">
        <f>VLOOKUP(A247,Vekedagar!A:I,8,FALSE)</f>
        <v>11111</v>
      </c>
    </row>
    <row r="248" spans="1:14" ht="16">
      <c r="A248" s="3" t="s">
        <v>595</v>
      </c>
      <c r="B248" s="3" t="s">
        <v>585</v>
      </c>
      <c r="C248" s="3" t="s">
        <v>98</v>
      </c>
      <c r="D248" s="3" t="s">
        <v>586</v>
      </c>
      <c r="E248" s="3" t="s">
        <v>357</v>
      </c>
      <c r="F248" s="3" t="s">
        <v>21</v>
      </c>
      <c r="G248" s="3" t="s">
        <v>596</v>
      </c>
      <c r="H248" s="3" t="s">
        <v>590</v>
      </c>
      <c r="I248" s="4">
        <v>46.681884894081598</v>
      </c>
      <c r="J248" s="3" t="s">
        <v>30</v>
      </c>
      <c r="K248" s="3" t="s">
        <v>23</v>
      </c>
      <c r="L248" s="5">
        <f>VLOOKUP(A248,'Km per år'!A:D,4,FALSE)</f>
        <v>979.79700000000025</v>
      </c>
      <c r="M248" s="5">
        <f>VLOOKUP(A248,'Turar per år'!A:E,4,FALSE)</f>
        <v>21</v>
      </c>
      <c r="N248" s="14" t="str">
        <f>VLOOKUP(A248,Vekedagar!A:I,8,FALSE)</f>
        <v>11111</v>
      </c>
    </row>
    <row r="249" spans="1:14" ht="16">
      <c r="A249" s="3" t="s">
        <v>597</v>
      </c>
      <c r="B249" s="3" t="s">
        <v>585</v>
      </c>
      <c r="C249" s="3" t="s">
        <v>168</v>
      </c>
      <c r="D249" s="3" t="s">
        <v>586</v>
      </c>
      <c r="E249" s="3" t="s">
        <v>357</v>
      </c>
      <c r="F249" s="3" t="s">
        <v>21</v>
      </c>
      <c r="G249" s="3" t="s">
        <v>596</v>
      </c>
      <c r="H249" s="3" t="s">
        <v>590</v>
      </c>
      <c r="I249" s="4">
        <v>46.730007104532298</v>
      </c>
      <c r="J249" s="3" t="s">
        <v>30</v>
      </c>
      <c r="K249" s="3" t="s">
        <v>23</v>
      </c>
      <c r="L249" s="5">
        <f>VLOOKUP(A249,'Km per år'!A:D,4,FALSE)</f>
        <v>8733.6479999999792</v>
      </c>
      <c r="M249" s="5">
        <f>VLOOKUP(A249,'Turar per år'!A:E,4,FALSE)</f>
        <v>187</v>
      </c>
      <c r="N249" s="14" t="str">
        <f>VLOOKUP(A249,Vekedagar!A:I,8,FALSE)</f>
        <v>11111</v>
      </c>
    </row>
    <row r="250" spans="1:14" ht="16">
      <c r="A250" s="3" t="s">
        <v>598</v>
      </c>
      <c r="B250" s="3" t="s">
        <v>585</v>
      </c>
      <c r="C250" s="3" t="s">
        <v>286</v>
      </c>
      <c r="D250" s="3" t="s">
        <v>586</v>
      </c>
      <c r="E250" s="3" t="s">
        <v>450</v>
      </c>
      <c r="F250" s="3" t="s">
        <v>355</v>
      </c>
      <c r="G250" s="3" t="s">
        <v>469</v>
      </c>
      <c r="H250" s="3" t="s">
        <v>590</v>
      </c>
      <c r="I250" s="4">
        <v>52.166760314672104</v>
      </c>
      <c r="J250" s="3" t="s">
        <v>30</v>
      </c>
      <c r="K250" s="3" t="s">
        <v>23</v>
      </c>
      <c r="L250" s="5">
        <f>VLOOKUP(A250,'Km per år'!A:D,4,FALSE)</f>
        <v>5839.2320000000118</v>
      </c>
      <c r="M250" s="5">
        <f>VLOOKUP(A250,'Turar per år'!A:E,4,FALSE)</f>
        <v>112</v>
      </c>
      <c r="N250" s="14" t="str">
        <f>VLOOKUP(A250,Vekedagar!A:I,8,FALSE)</f>
        <v>10110</v>
      </c>
    </row>
    <row r="251" spans="1:14" ht="16">
      <c r="A251" s="3" t="s">
        <v>599</v>
      </c>
      <c r="B251" s="3" t="s">
        <v>585</v>
      </c>
      <c r="C251" s="3" t="s">
        <v>290</v>
      </c>
      <c r="D251" s="3" t="s">
        <v>586</v>
      </c>
      <c r="E251" s="3" t="s">
        <v>486</v>
      </c>
      <c r="F251" s="3" t="s">
        <v>21</v>
      </c>
      <c r="G251" s="3" t="s">
        <v>469</v>
      </c>
      <c r="H251" s="3" t="s">
        <v>590</v>
      </c>
      <c r="I251" s="4">
        <v>46.681884894081598</v>
      </c>
      <c r="J251" s="3" t="s">
        <v>30</v>
      </c>
      <c r="K251" s="3" t="s">
        <v>23</v>
      </c>
      <c r="L251" s="5">
        <f>VLOOKUP(A251,'Km per år'!A:D,4,FALSE)</f>
        <v>2986.0480000000016</v>
      </c>
      <c r="M251" s="5">
        <f>VLOOKUP(A251,'Turar per år'!A:E,4,FALSE)</f>
        <v>64</v>
      </c>
      <c r="N251" s="14" t="str">
        <f>VLOOKUP(A251,Vekedagar!A:I,8,FALSE)</f>
        <v>11111</v>
      </c>
    </row>
    <row r="252" spans="1:14" ht="16">
      <c r="A252" s="3" t="s">
        <v>600</v>
      </c>
      <c r="B252" s="3" t="s">
        <v>585</v>
      </c>
      <c r="C252" s="3" t="s">
        <v>435</v>
      </c>
      <c r="D252" s="3" t="s">
        <v>586</v>
      </c>
      <c r="E252" s="3" t="s">
        <v>486</v>
      </c>
      <c r="F252" s="3" t="s">
        <v>21</v>
      </c>
      <c r="G252" s="3" t="s">
        <v>469</v>
      </c>
      <c r="H252" s="3" t="s">
        <v>590</v>
      </c>
      <c r="I252" s="4">
        <v>46.681884894081598</v>
      </c>
      <c r="J252" s="3" t="s">
        <v>30</v>
      </c>
      <c r="K252" s="3" t="s">
        <v>23</v>
      </c>
      <c r="L252" s="5">
        <f>VLOOKUP(A252,'Km per år'!A:D,4,FALSE)</f>
        <v>3499.2750000000033</v>
      </c>
      <c r="M252" s="5">
        <f>VLOOKUP(A252,'Turar per år'!A:E,4,FALSE)</f>
        <v>75</v>
      </c>
      <c r="N252" s="14" t="str">
        <f>VLOOKUP(A252,Vekedagar!A:I,8,FALSE)</f>
        <v>01001</v>
      </c>
    </row>
    <row r="253" spans="1:14" ht="16">
      <c r="A253" s="3" t="s">
        <v>601</v>
      </c>
      <c r="B253" s="3" t="s">
        <v>585</v>
      </c>
      <c r="C253" s="3" t="s">
        <v>65</v>
      </c>
      <c r="D253" s="3" t="s">
        <v>586</v>
      </c>
      <c r="E253" s="3" t="s">
        <v>602</v>
      </c>
      <c r="F253" s="3" t="s">
        <v>21</v>
      </c>
      <c r="G253" s="3" t="s">
        <v>603</v>
      </c>
      <c r="H253" s="3" t="s">
        <v>604</v>
      </c>
      <c r="I253" s="4">
        <v>76.958485351923201</v>
      </c>
      <c r="J253" s="3" t="s">
        <v>30</v>
      </c>
      <c r="K253" s="3" t="s">
        <v>66</v>
      </c>
      <c r="L253" s="5">
        <f>VLOOKUP(A253,'Km per år'!A:D,4,FALSE)</f>
        <v>3461.2200000000021</v>
      </c>
      <c r="M253" s="5">
        <f>VLOOKUP(A253,'Turar per år'!A:E,4,FALSE)</f>
        <v>45</v>
      </c>
      <c r="N253" s="14">
        <f>VLOOKUP(A253,Vekedagar!A:I,8,FALSE)</f>
        <v>7</v>
      </c>
    </row>
    <row r="254" spans="1:14" ht="16">
      <c r="A254" s="3" t="s">
        <v>605</v>
      </c>
      <c r="B254" s="3" t="s">
        <v>585</v>
      </c>
      <c r="C254" s="3" t="s">
        <v>32</v>
      </c>
      <c r="D254" s="3" t="s">
        <v>586</v>
      </c>
      <c r="E254" s="3" t="s">
        <v>77</v>
      </c>
      <c r="F254" s="3" t="s">
        <v>590</v>
      </c>
      <c r="G254" s="3" t="s">
        <v>417</v>
      </c>
      <c r="H254" s="3" t="s">
        <v>21</v>
      </c>
      <c r="I254" s="4">
        <v>46.616449809028801</v>
      </c>
      <c r="J254" s="3" t="s">
        <v>30</v>
      </c>
      <c r="K254" s="3" t="s">
        <v>23</v>
      </c>
      <c r="L254" s="5">
        <f>VLOOKUP(A254,'Km per år'!A:D,4,FALSE)</f>
        <v>11694.090000000027</v>
      </c>
      <c r="M254" s="5">
        <f>VLOOKUP(A254,'Turar per år'!A:E,4,FALSE)</f>
        <v>251</v>
      </c>
      <c r="N254" s="14" t="str">
        <f>VLOOKUP(A254,Vekedagar!A:I,8,FALSE)</f>
        <v>11111</v>
      </c>
    </row>
    <row r="255" spans="1:14" ht="16">
      <c r="A255" s="3" t="s">
        <v>606</v>
      </c>
      <c r="B255" s="3" t="s">
        <v>585</v>
      </c>
      <c r="C255" s="3" t="s">
        <v>38</v>
      </c>
      <c r="D255" s="3" t="s">
        <v>586</v>
      </c>
      <c r="E255" s="3" t="s">
        <v>104</v>
      </c>
      <c r="F255" s="3" t="s">
        <v>590</v>
      </c>
      <c r="G255" s="3" t="s">
        <v>318</v>
      </c>
      <c r="H255" s="3" t="s">
        <v>21</v>
      </c>
      <c r="I255" s="4">
        <v>46.9451006665969</v>
      </c>
      <c r="J255" s="3" t="s">
        <v>30</v>
      </c>
      <c r="K255" s="3" t="s">
        <v>23</v>
      </c>
      <c r="L255" s="5">
        <f>VLOOKUP(A255,'Km per år'!A:D,4,FALSE)</f>
        <v>8773.6659999999702</v>
      </c>
      <c r="M255" s="5">
        <f>VLOOKUP(A255,'Turar per år'!A:E,4,FALSE)</f>
        <v>187</v>
      </c>
      <c r="N255" s="14" t="str">
        <f>VLOOKUP(A255,Vekedagar!A:I,8,FALSE)</f>
        <v>11111</v>
      </c>
    </row>
    <row r="256" spans="1:14" ht="16">
      <c r="A256" s="3" t="s">
        <v>607</v>
      </c>
      <c r="B256" s="3" t="s">
        <v>585</v>
      </c>
      <c r="C256" s="3" t="s">
        <v>42</v>
      </c>
      <c r="D256" s="3" t="s">
        <v>586</v>
      </c>
      <c r="E256" s="3" t="s">
        <v>104</v>
      </c>
      <c r="F256" s="3" t="s">
        <v>590</v>
      </c>
      <c r="G256" s="3" t="s">
        <v>318</v>
      </c>
      <c r="H256" s="3" t="s">
        <v>21</v>
      </c>
      <c r="I256" s="4">
        <v>46.616449809028801</v>
      </c>
      <c r="J256" s="3" t="s">
        <v>30</v>
      </c>
      <c r="K256" s="3" t="s">
        <v>23</v>
      </c>
      <c r="L256" s="5">
        <f>VLOOKUP(A256,'Km per år'!A:D,4,FALSE)</f>
        <v>978.39000000000044</v>
      </c>
      <c r="M256" s="5">
        <f>VLOOKUP(A256,'Turar per år'!A:E,4,FALSE)</f>
        <v>21</v>
      </c>
      <c r="N256" s="14" t="str">
        <f>VLOOKUP(A256,Vekedagar!A:I,8,FALSE)</f>
        <v>11111</v>
      </c>
    </row>
    <row r="257" spans="1:14" ht="16">
      <c r="A257" s="3" t="s">
        <v>608</v>
      </c>
      <c r="B257" s="3" t="s">
        <v>585</v>
      </c>
      <c r="C257" s="3" t="s">
        <v>48</v>
      </c>
      <c r="D257" s="3" t="s">
        <v>586</v>
      </c>
      <c r="E257" s="3" t="s">
        <v>157</v>
      </c>
      <c r="F257" s="3" t="s">
        <v>590</v>
      </c>
      <c r="G257" s="3" t="s">
        <v>109</v>
      </c>
      <c r="H257" s="3" t="s">
        <v>21</v>
      </c>
      <c r="I257" s="4">
        <v>46.616449809028801</v>
      </c>
      <c r="J257" s="3" t="s">
        <v>30</v>
      </c>
      <c r="K257" s="3" t="s">
        <v>23</v>
      </c>
      <c r="L257" s="5">
        <f>VLOOKUP(A257,'Km per år'!A:D,4,FALSE)</f>
        <v>9690.7200000000212</v>
      </c>
      <c r="M257" s="5">
        <f>VLOOKUP(A257,'Turar per år'!A:E,4,FALSE)</f>
        <v>208</v>
      </c>
      <c r="N257" s="14" t="str">
        <f>VLOOKUP(A257,Vekedagar!A:I,8,FALSE)</f>
        <v>11111</v>
      </c>
    </row>
    <row r="258" spans="1:14" ht="16">
      <c r="A258" s="3" t="s">
        <v>609</v>
      </c>
      <c r="B258" s="3" t="s">
        <v>585</v>
      </c>
      <c r="C258" s="3" t="s">
        <v>52</v>
      </c>
      <c r="D258" s="3" t="s">
        <v>586</v>
      </c>
      <c r="E258" s="3" t="s">
        <v>69</v>
      </c>
      <c r="F258" s="3" t="s">
        <v>604</v>
      </c>
      <c r="G258" s="3" t="s">
        <v>610</v>
      </c>
      <c r="H258" s="3" t="s">
        <v>21</v>
      </c>
      <c r="I258" s="4">
        <v>77.043760202259506</v>
      </c>
      <c r="J258" s="3" t="s">
        <v>30</v>
      </c>
      <c r="K258" s="3" t="s">
        <v>23</v>
      </c>
      <c r="L258" s="5">
        <f>VLOOKUP(A258,'Km per år'!A:D,4,FALSE)</f>
        <v>19326.748999999956</v>
      </c>
      <c r="M258" s="5">
        <f>VLOOKUP(A258,'Turar per år'!A:E,4,FALSE)</f>
        <v>251</v>
      </c>
      <c r="N258" s="14" t="str">
        <f>VLOOKUP(A258,Vekedagar!A:I,8,FALSE)</f>
        <v>11111</v>
      </c>
    </row>
    <row r="259" spans="1:14" ht="16">
      <c r="A259" s="3" t="s">
        <v>611</v>
      </c>
      <c r="B259" s="3" t="s">
        <v>585</v>
      </c>
      <c r="C259" s="3" t="s">
        <v>116</v>
      </c>
      <c r="D259" s="3" t="s">
        <v>586</v>
      </c>
      <c r="E259" s="3" t="s">
        <v>179</v>
      </c>
      <c r="F259" s="3" t="s">
        <v>590</v>
      </c>
      <c r="G259" s="3" t="s">
        <v>194</v>
      </c>
      <c r="H259" s="3" t="s">
        <v>21</v>
      </c>
      <c r="I259" s="4">
        <v>46.616449809028801</v>
      </c>
      <c r="J259" s="3" t="s">
        <v>30</v>
      </c>
      <c r="K259" s="3" t="s">
        <v>23</v>
      </c>
      <c r="L259" s="5">
        <f>VLOOKUP(A259,'Km per år'!A:D,4,FALSE)</f>
        <v>9690.7200000000212</v>
      </c>
      <c r="M259" s="5">
        <f>VLOOKUP(A259,'Turar per år'!A:E,4,FALSE)</f>
        <v>208</v>
      </c>
      <c r="N259" s="14" t="str">
        <f>VLOOKUP(A259,Vekedagar!A:I,8,FALSE)</f>
        <v>11111</v>
      </c>
    </row>
    <row r="260" spans="1:14" ht="16">
      <c r="A260" s="3" t="s">
        <v>612</v>
      </c>
      <c r="B260" s="3" t="s">
        <v>585</v>
      </c>
      <c r="C260" s="3" t="s">
        <v>187</v>
      </c>
      <c r="D260" s="3" t="s">
        <v>586</v>
      </c>
      <c r="E260" s="3" t="s">
        <v>207</v>
      </c>
      <c r="F260" s="3" t="s">
        <v>590</v>
      </c>
      <c r="G260" s="3" t="s">
        <v>169</v>
      </c>
      <c r="H260" s="3" t="s">
        <v>21</v>
      </c>
      <c r="I260" s="4">
        <v>46.616449809028801</v>
      </c>
      <c r="J260" s="3" t="s">
        <v>30</v>
      </c>
      <c r="K260" s="3" t="s">
        <v>23</v>
      </c>
      <c r="L260" s="5">
        <f>VLOOKUP(A260,'Km per år'!A:D,4,FALSE)</f>
        <v>9690.7200000000212</v>
      </c>
      <c r="M260" s="5">
        <f>VLOOKUP(A260,'Turar per år'!A:E,4,FALSE)</f>
        <v>208</v>
      </c>
      <c r="N260" s="14" t="str">
        <f>VLOOKUP(A260,Vekedagar!A:I,8,FALSE)</f>
        <v>11111</v>
      </c>
    </row>
    <row r="261" spans="1:14" ht="16">
      <c r="A261" s="3" t="s">
        <v>613</v>
      </c>
      <c r="B261" s="3" t="s">
        <v>585</v>
      </c>
      <c r="C261" s="3" t="s">
        <v>73</v>
      </c>
      <c r="D261" s="3" t="s">
        <v>586</v>
      </c>
      <c r="E261" s="3" t="s">
        <v>209</v>
      </c>
      <c r="F261" s="3" t="s">
        <v>604</v>
      </c>
      <c r="G261" s="3" t="s">
        <v>118</v>
      </c>
      <c r="H261" s="3" t="s">
        <v>21</v>
      </c>
      <c r="I261" s="4">
        <v>77.043760202259506</v>
      </c>
      <c r="J261" s="3" t="s">
        <v>30</v>
      </c>
      <c r="K261" s="3" t="s">
        <v>66</v>
      </c>
      <c r="L261" s="5">
        <f>VLOOKUP(A261,'Km per år'!A:D,4,FALSE)</f>
        <v>3464.9549999999967</v>
      </c>
      <c r="M261" s="5">
        <f>VLOOKUP(A261,'Turar per år'!A:E,4,FALSE)</f>
        <v>45</v>
      </c>
      <c r="N261" s="14">
        <f>VLOOKUP(A261,Vekedagar!A:I,8,FALSE)</f>
        <v>7</v>
      </c>
    </row>
    <row r="262" spans="1:14" ht="16">
      <c r="A262" s="3" t="s">
        <v>614</v>
      </c>
      <c r="B262" s="3" t="s">
        <v>615</v>
      </c>
      <c r="C262" s="3" t="s">
        <v>16</v>
      </c>
      <c r="D262" s="3" t="s">
        <v>616</v>
      </c>
      <c r="E262" s="3" t="s">
        <v>26</v>
      </c>
      <c r="F262" s="3" t="s">
        <v>29</v>
      </c>
      <c r="G262" s="3" t="s">
        <v>617</v>
      </c>
      <c r="H262" s="3" t="s">
        <v>604</v>
      </c>
      <c r="I262" s="4">
        <v>75.785194707470794</v>
      </c>
      <c r="J262" s="3" t="s">
        <v>114</v>
      </c>
      <c r="K262" s="3" t="s">
        <v>23</v>
      </c>
      <c r="L262" s="5">
        <f>VLOOKUP(A262,'Km per år'!A:D,4,FALSE)</f>
        <v>11513.695999999964</v>
      </c>
      <c r="M262" s="5">
        <f>VLOOKUP(A262,'Turar per år'!A:E,4,FALSE)</f>
        <v>152</v>
      </c>
      <c r="N262" s="14" t="str">
        <f>VLOOKUP(A262,Vekedagar!A:I,8,FALSE)</f>
        <v>11110</v>
      </c>
    </row>
    <row r="263" spans="1:14" ht="16">
      <c r="A263" s="3" t="s">
        <v>618</v>
      </c>
      <c r="B263" s="3" t="s">
        <v>615</v>
      </c>
      <c r="C263" s="3" t="s">
        <v>25</v>
      </c>
      <c r="D263" s="3" t="s">
        <v>616</v>
      </c>
      <c r="E263" s="3" t="s">
        <v>26</v>
      </c>
      <c r="F263" s="3" t="s">
        <v>29</v>
      </c>
      <c r="G263" s="3" t="s">
        <v>617</v>
      </c>
      <c r="H263" s="3" t="s">
        <v>604</v>
      </c>
      <c r="I263" s="4">
        <v>75.012265014191797</v>
      </c>
      <c r="J263" s="3" t="s">
        <v>114</v>
      </c>
      <c r="K263" s="3" t="s">
        <v>23</v>
      </c>
      <c r="L263" s="5">
        <f>VLOOKUP(A263,'Km per år'!A:D,4,FALSE)</f>
        <v>2624.1600000000021</v>
      </c>
      <c r="M263" s="5">
        <f>VLOOKUP(A263,'Turar per år'!A:E,4,FALSE)</f>
        <v>35</v>
      </c>
      <c r="N263" s="14" t="str">
        <f>VLOOKUP(A263,Vekedagar!A:I,8,FALSE)</f>
        <v>00001</v>
      </c>
    </row>
    <row r="264" spans="1:14" ht="16">
      <c r="A264" s="3" t="s">
        <v>619</v>
      </c>
      <c r="B264" s="3" t="s">
        <v>615</v>
      </c>
      <c r="C264" s="3" t="s">
        <v>86</v>
      </c>
      <c r="D264" s="3" t="s">
        <v>616</v>
      </c>
      <c r="E264" s="3" t="s">
        <v>26</v>
      </c>
      <c r="F264" s="3" t="s">
        <v>29</v>
      </c>
      <c r="G264" s="3" t="s">
        <v>617</v>
      </c>
      <c r="H264" s="3" t="s">
        <v>604</v>
      </c>
      <c r="I264" s="4">
        <v>75.012265014191797</v>
      </c>
      <c r="J264" s="3" t="s">
        <v>114</v>
      </c>
      <c r="K264" s="3" t="s">
        <v>23</v>
      </c>
      <c r="L264" s="5">
        <f>VLOOKUP(A264,'Km per år'!A:D,4,FALSE)</f>
        <v>4798.4640000000009</v>
      </c>
      <c r="M264" s="5">
        <f>VLOOKUP(A264,'Turar per år'!A:E,4,FALSE)</f>
        <v>64</v>
      </c>
      <c r="N264" s="14" t="str">
        <f>VLOOKUP(A264,Vekedagar!A:I,8,FALSE)</f>
        <v>11111</v>
      </c>
    </row>
    <row r="265" spans="1:14" ht="16">
      <c r="A265" s="3" t="s">
        <v>620</v>
      </c>
      <c r="B265" s="3" t="s">
        <v>615</v>
      </c>
      <c r="C265" s="3" t="s">
        <v>32</v>
      </c>
      <c r="D265" s="3" t="s">
        <v>616</v>
      </c>
      <c r="E265" s="3" t="s">
        <v>105</v>
      </c>
      <c r="F265" s="3" t="s">
        <v>604</v>
      </c>
      <c r="G265" s="3" t="s">
        <v>621</v>
      </c>
      <c r="H265" s="3" t="s">
        <v>29</v>
      </c>
      <c r="I265" s="4">
        <v>79.102687048372999</v>
      </c>
      <c r="J265" s="3" t="s">
        <v>114</v>
      </c>
      <c r="K265" s="3" t="s">
        <v>23</v>
      </c>
      <c r="L265" s="5">
        <f>VLOOKUP(A265,'Km per år'!A:D,4,FALSE)</f>
        <v>19846.067999999916</v>
      </c>
      <c r="M265" s="5">
        <f>VLOOKUP(A265,'Turar per år'!A:E,4,FALSE)</f>
        <v>251</v>
      </c>
      <c r="N265" s="14" t="str">
        <f>VLOOKUP(A265,Vekedagar!A:I,8,FALSE)</f>
        <v>11111</v>
      </c>
    </row>
    <row r="266" spans="1:14" ht="16">
      <c r="A266" s="3" t="s">
        <v>622</v>
      </c>
      <c r="B266" s="3" t="s">
        <v>623</v>
      </c>
      <c r="C266" s="3" t="s">
        <v>16</v>
      </c>
      <c r="D266" s="3" t="s">
        <v>624</v>
      </c>
      <c r="E266" s="3" t="s">
        <v>82</v>
      </c>
      <c r="F266" s="3" t="s">
        <v>625</v>
      </c>
      <c r="G266" s="3" t="s">
        <v>318</v>
      </c>
      <c r="H266" s="3" t="s">
        <v>604</v>
      </c>
      <c r="I266" s="4">
        <v>20.0841633470232</v>
      </c>
      <c r="J266" s="3" t="s">
        <v>114</v>
      </c>
      <c r="K266" s="3" t="s">
        <v>23</v>
      </c>
      <c r="L266" s="5">
        <f>VLOOKUP(A266,'Km per år'!A:D,4,FALSE)</f>
        <v>3753.090000000012</v>
      </c>
      <c r="M266" s="5">
        <f>VLOOKUP(A266,'Turar per år'!A:E,4,FALSE)</f>
        <v>187</v>
      </c>
      <c r="N266" s="14" t="str">
        <f>VLOOKUP(A266,Vekedagar!A:I,8,FALSE)</f>
        <v>11111</v>
      </c>
    </row>
    <row r="267" spans="1:14" ht="16">
      <c r="A267" s="3" t="s">
        <v>626</v>
      </c>
      <c r="B267" s="3" t="s">
        <v>623</v>
      </c>
      <c r="C267" s="3" t="s">
        <v>25</v>
      </c>
      <c r="D267" s="3" t="s">
        <v>624</v>
      </c>
      <c r="E267" s="3" t="s">
        <v>304</v>
      </c>
      <c r="F267" s="3" t="s">
        <v>590</v>
      </c>
      <c r="G267" s="3" t="s">
        <v>627</v>
      </c>
      <c r="H267" s="3" t="s">
        <v>625</v>
      </c>
      <c r="I267" s="4">
        <v>10.1868856852241</v>
      </c>
      <c r="J267" s="3" t="s">
        <v>30</v>
      </c>
      <c r="K267" s="3" t="s">
        <v>23</v>
      </c>
      <c r="L267" s="5">
        <f>VLOOKUP(A267,'Km per år'!A:D,4,FALSE)</f>
        <v>2555.9329999999986</v>
      </c>
      <c r="M267" s="5">
        <f>VLOOKUP(A267,'Turar per år'!A:E,4,FALSE)</f>
        <v>251</v>
      </c>
      <c r="N267" s="14" t="str">
        <f>VLOOKUP(A267,Vekedagar!A:I,8,FALSE)</f>
        <v>11111</v>
      </c>
    </row>
    <row r="268" spans="1:14" ht="16">
      <c r="A268" s="3" t="s">
        <v>628</v>
      </c>
      <c r="B268" s="3" t="s">
        <v>623</v>
      </c>
      <c r="C268" s="3" t="s">
        <v>86</v>
      </c>
      <c r="D268" s="3" t="s">
        <v>624</v>
      </c>
      <c r="E268" s="3" t="s">
        <v>220</v>
      </c>
      <c r="F268" s="3" t="s">
        <v>590</v>
      </c>
      <c r="G268" s="3" t="s">
        <v>621</v>
      </c>
      <c r="H268" s="3" t="s">
        <v>604</v>
      </c>
      <c r="I268" s="4">
        <v>30.271049032247301</v>
      </c>
      <c r="J268" s="3" t="s">
        <v>30</v>
      </c>
      <c r="K268" s="3" t="s">
        <v>23</v>
      </c>
      <c r="L268" s="5">
        <f>VLOOKUP(A268,'Km per år'!A:D,4,FALSE)</f>
        <v>7593.5029999999742</v>
      </c>
      <c r="M268" s="5">
        <f>VLOOKUP(A268,'Turar per år'!A:E,4,FALSE)</f>
        <v>251</v>
      </c>
      <c r="N268" s="14" t="str">
        <f>VLOOKUP(A268,Vekedagar!A:I,8,FALSE)</f>
        <v>11111</v>
      </c>
    </row>
    <row r="269" spans="1:14" ht="16">
      <c r="A269" s="3" t="s">
        <v>629</v>
      </c>
      <c r="B269" s="3" t="s">
        <v>623</v>
      </c>
      <c r="C269" s="3" t="s">
        <v>90</v>
      </c>
      <c r="D269" s="3" t="s">
        <v>624</v>
      </c>
      <c r="E269" s="3" t="s">
        <v>274</v>
      </c>
      <c r="F269" s="3" t="s">
        <v>590</v>
      </c>
      <c r="G269" s="3" t="s">
        <v>630</v>
      </c>
      <c r="H269" s="3" t="s">
        <v>604</v>
      </c>
      <c r="I269" s="4">
        <v>30.271049032247301</v>
      </c>
      <c r="J269" s="3" t="s">
        <v>30</v>
      </c>
      <c r="K269" s="3" t="s">
        <v>23</v>
      </c>
      <c r="L269" s="5">
        <f>VLOOKUP(A269,'Km per år'!A:D,4,FALSE)</f>
        <v>7593.5029999999742</v>
      </c>
      <c r="M269" s="5">
        <f>VLOOKUP(A269,'Turar per år'!A:E,4,FALSE)</f>
        <v>251</v>
      </c>
      <c r="N269" s="14" t="str">
        <f>VLOOKUP(A269,Vekedagar!A:I,8,FALSE)</f>
        <v>11111</v>
      </c>
    </row>
    <row r="270" spans="1:14" ht="16">
      <c r="A270" s="3" t="s">
        <v>631</v>
      </c>
      <c r="B270" s="3" t="s">
        <v>623</v>
      </c>
      <c r="C270" s="3" t="s">
        <v>94</v>
      </c>
      <c r="D270" s="3" t="s">
        <v>624</v>
      </c>
      <c r="E270" s="3" t="s">
        <v>357</v>
      </c>
      <c r="F270" s="3" t="s">
        <v>590</v>
      </c>
      <c r="G270" s="3" t="s">
        <v>53</v>
      </c>
      <c r="H270" s="3" t="s">
        <v>632</v>
      </c>
      <c r="I270" s="4">
        <v>20.1492542503278</v>
      </c>
      <c r="J270" s="3" t="s">
        <v>46</v>
      </c>
      <c r="K270" s="3" t="s">
        <v>23</v>
      </c>
      <c r="L270" s="5">
        <f>VLOOKUP(A270,'Km per år'!A:D,4,FALSE)</f>
        <v>3765.9930000000058</v>
      </c>
      <c r="M270" s="5">
        <f>VLOOKUP(A270,'Turar per år'!A:E,4,FALSE)</f>
        <v>187</v>
      </c>
      <c r="N270" s="14" t="str">
        <f>VLOOKUP(A270,Vekedagar!A:I,8,FALSE)</f>
        <v>11111</v>
      </c>
    </row>
    <row r="271" spans="1:14" ht="16">
      <c r="A271" s="3" t="s">
        <v>633</v>
      </c>
      <c r="B271" s="3" t="s">
        <v>623</v>
      </c>
      <c r="C271" s="3" t="s">
        <v>98</v>
      </c>
      <c r="D271" s="3" t="s">
        <v>624</v>
      </c>
      <c r="E271" s="3" t="s">
        <v>207</v>
      </c>
      <c r="F271" s="3" t="s">
        <v>590</v>
      </c>
      <c r="G271" s="3" t="s">
        <v>198</v>
      </c>
      <c r="H271" s="3" t="s">
        <v>604</v>
      </c>
      <c r="I271" s="4">
        <v>30.271049032247301</v>
      </c>
      <c r="J271" s="3" t="s">
        <v>30</v>
      </c>
      <c r="K271" s="3" t="s">
        <v>23</v>
      </c>
      <c r="L271" s="5">
        <f>VLOOKUP(A271,'Km per år'!A:D,4,FALSE)</f>
        <v>6292.6239999999871</v>
      </c>
      <c r="M271" s="5">
        <f>VLOOKUP(A271,'Turar per år'!A:E,4,FALSE)</f>
        <v>208</v>
      </c>
      <c r="N271" s="14" t="str">
        <f>VLOOKUP(A271,Vekedagar!A:I,8,FALSE)</f>
        <v>11111</v>
      </c>
    </row>
    <row r="272" spans="1:14" ht="16">
      <c r="A272" s="3" t="s">
        <v>634</v>
      </c>
      <c r="B272" s="3" t="s">
        <v>623</v>
      </c>
      <c r="C272" s="3" t="s">
        <v>32</v>
      </c>
      <c r="D272" s="3" t="s">
        <v>624</v>
      </c>
      <c r="E272" s="3" t="s">
        <v>342</v>
      </c>
      <c r="F272" s="3" t="s">
        <v>604</v>
      </c>
      <c r="G272" s="3" t="s">
        <v>362</v>
      </c>
      <c r="H272" s="3" t="s">
        <v>590</v>
      </c>
      <c r="I272" s="4">
        <v>30.4217592587732</v>
      </c>
      <c r="J272" s="3" t="s">
        <v>46</v>
      </c>
      <c r="K272" s="3" t="s">
        <v>23</v>
      </c>
      <c r="L272" s="5">
        <f>VLOOKUP(A272,'Km per år'!A:D,4,FALSE)</f>
        <v>7631.4040000000523</v>
      </c>
      <c r="M272" s="5">
        <f>VLOOKUP(A272,'Turar per år'!A:E,4,FALSE)</f>
        <v>251</v>
      </c>
      <c r="N272" s="14" t="str">
        <f>VLOOKUP(A272,Vekedagar!A:I,8,FALSE)</f>
        <v>11111</v>
      </c>
    </row>
    <row r="273" spans="1:14" ht="16">
      <c r="A273" s="3" t="s">
        <v>635</v>
      </c>
      <c r="B273" s="3" t="s">
        <v>623</v>
      </c>
      <c r="C273" s="3" t="s">
        <v>38</v>
      </c>
      <c r="D273" s="3" t="s">
        <v>624</v>
      </c>
      <c r="E273" s="3" t="s">
        <v>78</v>
      </c>
      <c r="F273" s="3" t="s">
        <v>604</v>
      </c>
      <c r="G273" s="3" t="s">
        <v>636</v>
      </c>
      <c r="H273" s="3" t="s">
        <v>625</v>
      </c>
      <c r="I273" s="4">
        <v>20.109965915718401</v>
      </c>
      <c r="J273" s="3" t="s">
        <v>114</v>
      </c>
      <c r="K273" s="3" t="s">
        <v>23</v>
      </c>
      <c r="L273" s="5">
        <f>VLOOKUP(A273,'Km per år'!A:D,4,FALSE)</f>
        <v>5044.0959999999786</v>
      </c>
      <c r="M273" s="5">
        <f>VLOOKUP(A273,'Turar per år'!A:E,4,FALSE)</f>
        <v>251</v>
      </c>
      <c r="N273" s="14" t="str">
        <f>VLOOKUP(A273,Vekedagar!A:I,8,FALSE)</f>
        <v>11111</v>
      </c>
    </row>
    <row r="274" spans="1:14" ht="16">
      <c r="A274" s="3" t="s">
        <v>637</v>
      </c>
      <c r="B274" s="3" t="s">
        <v>623</v>
      </c>
      <c r="C274" s="3" t="s">
        <v>42</v>
      </c>
      <c r="D274" s="3" t="s">
        <v>624</v>
      </c>
      <c r="E274" s="3" t="s">
        <v>213</v>
      </c>
      <c r="F274" s="3" t="s">
        <v>625</v>
      </c>
      <c r="G274" s="3" t="s">
        <v>154</v>
      </c>
      <c r="H274" s="3" t="s">
        <v>590</v>
      </c>
      <c r="I274" s="4">
        <v>10.3117933430548</v>
      </c>
      <c r="J274" s="3" t="s">
        <v>30</v>
      </c>
      <c r="K274" s="3" t="s">
        <v>23</v>
      </c>
      <c r="L274" s="5">
        <f>VLOOKUP(A274,'Km per år'!A:D,4,FALSE)</f>
        <v>1927.5959999999989</v>
      </c>
      <c r="M274" s="5">
        <f>VLOOKUP(A274,'Turar per år'!A:E,4,FALSE)</f>
        <v>187</v>
      </c>
      <c r="N274" s="14" t="str">
        <f>VLOOKUP(A274,Vekedagar!A:I,8,FALSE)</f>
        <v>11111</v>
      </c>
    </row>
    <row r="275" spans="1:14" ht="16">
      <c r="A275" s="3" t="s">
        <v>638</v>
      </c>
      <c r="B275" s="3" t="s">
        <v>623</v>
      </c>
      <c r="C275" s="3" t="s">
        <v>48</v>
      </c>
      <c r="D275" s="3" t="s">
        <v>624</v>
      </c>
      <c r="E275" s="3" t="s">
        <v>43</v>
      </c>
      <c r="F275" s="3" t="s">
        <v>625</v>
      </c>
      <c r="G275" s="3" t="s">
        <v>49</v>
      </c>
      <c r="H275" s="3" t="s">
        <v>590</v>
      </c>
      <c r="I275" s="4">
        <v>10.3117933430548</v>
      </c>
      <c r="J275" s="3" t="s">
        <v>30</v>
      </c>
      <c r="K275" s="3" t="s">
        <v>23</v>
      </c>
      <c r="L275" s="5">
        <f>VLOOKUP(A275,'Km per år'!A:D,4,FALSE)</f>
        <v>2587.3079999999986</v>
      </c>
      <c r="M275" s="5">
        <f>VLOOKUP(A275,'Turar per år'!A:E,4,FALSE)</f>
        <v>251</v>
      </c>
      <c r="N275" s="14" t="str">
        <f>VLOOKUP(A275,Vekedagar!A:I,8,FALSE)</f>
        <v>11111</v>
      </c>
    </row>
    <row r="276" spans="1:14" ht="16">
      <c r="A276" s="3" t="s">
        <v>639</v>
      </c>
      <c r="B276" s="3" t="s">
        <v>623</v>
      </c>
      <c r="C276" s="3" t="s">
        <v>116</v>
      </c>
      <c r="D276" s="3" t="s">
        <v>624</v>
      </c>
      <c r="E276" s="3" t="s">
        <v>247</v>
      </c>
      <c r="F276" s="3" t="s">
        <v>604</v>
      </c>
      <c r="G276" s="3" t="s">
        <v>185</v>
      </c>
      <c r="H276" s="3" t="s">
        <v>590</v>
      </c>
      <c r="I276" s="4">
        <v>30.4217592587732</v>
      </c>
      <c r="J276" s="3" t="s">
        <v>30</v>
      </c>
      <c r="K276" s="3" t="s">
        <v>23</v>
      </c>
      <c r="L276" s="5">
        <f>VLOOKUP(A276,'Km per år'!A:D,4,FALSE)</f>
        <v>7631.4040000000523</v>
      </c>
      <c r="M276" s="5">
        <f>VLOOKUP(A276,'Turar per år'!A:E,4,FALSE)</f>
        <v>251</v>
      </c>
      <c r="N276" s="14" t="str">
        <f>VLOOKUP(A276,Vekedagar!A:I,8,FALSE)</f>
        <v>11111</v>
      </c>
    </row>
    <row r="277" spans="1:14" ht="16">
      <c r="A277" s="3" t="s">
        <v>640</v>
      </c>
      <c r="B277" s="3" t="s">
        <v>623</v>
      </c>
      <c r="C277" s="3" t="s">
        <v>187</v>
      </c>
      <c r="D277" s="3" t="s">
        <v>624</v>
      </c>
      <c r="E277" s="3" t="s">
        <v>169</v>
      </c>
      <c r="F277" s="3" t="s">
        <v>604</v>
      </c>
      <c r="G277" s="3" t="s">
        <v>170</v>
      </c>
      <c r="H277" s="3" t="s">
        <v>590</v>
      </c>
      <c r="I277" s="4">
        <v>30.4217592587732</v>
      </c>
      <c r="J277" s="3" t="s">
        <v>30</v>
      </c>
      <c r="K277" s="3" t="s">
        <v>23</v>
      </c>
      <c r="L277" s="5">
        <f>VLOOKUP(A277,'Km per år'!A:D,4,FALSE)</f>
        <v>6324.0320000000329</v>
      </c>
      <c r="M277" s="5">
        <f>VLOOKUP(A277,'Turar per år'!A:E,4,FALSE)</f>
        <v>208</v>
      </c>
      <c r="N277" s="14" t="str">
        <f>VLOOKUP(A277,Vekedagar!A:I,8,FALSE)</f>
        <v>11111</v>
      </c>
    </row>
    <row r="278" spans="1:14" ht="16">
      <c r="A278" s="3" t="s">
        <v>641</v>
      </c>
      <c r="B278" s="3" t="s">
        <v>642</v>
      </c>
      <c r="C278" s="3" t="s">
        <v>16</v>
      </c>
      <c r="D278" s="3" t="s">
        <v>643</v>
      </c>
      <c r="E278" s="3" t="s">
        <v>33</v>
      </c>
      <c r="F278" s="3" t="s">
        <v>604</v>
      </c>
      <c r="G278" s="3" t="s">
        <v>128</v>
      </c>
      <c r="H278" s="3" t="s">
        <v>644</v>
      </c>
      <c r="I278" s="4">
        <v>5.8398620045036997</v>
      </c>
      <c r="J278" s="3" t="s">
        <v>46</v>
      </c>
      <c r="K278" s="3" t="s">
        <v>23</v>
      </c>
      <c r="L278" s="5">
        <f>VLOOKUP(A278,'Km per år'!A:D,4,FALSE)</f>
        <v>1091.5189999999984</v>
      </c>
      <c r="M278" s="5">
        <f>VLOOKUP(A278,'Turar per år'!A:E,4,FALSE)</f>
        <v>187</v>
      </c>
      <c r="N278" s="14" t="str">
        <f>VLOOKUP(A278,Vekedagar!A:I,8,FALSE)</f>
        <v>11111</v>
      </c>
    </row>
    <row r="279" spans="1:14" ht="16">
      <c r="A279" s="3" t="s">
        <v>645</v>
      </c>
      <c r="B279" s="3" t="s">
        <v>642</v>
      </c>
      <c r="C279" s="3" t="s">
        <v>25</v>
      </c>
      <c r="D279" s="3" t="s">
        <v>643</v>
      </c>
      <c r="E279" s="3" t="s">
        <v>247</v>
      </c>
      <c r="F279" s="3" t="s">
        <v>604</v>
      </c>
      <c r="G279" s="3" t="s">
        <v>646</v>
      </c>
      <c r="H279" s="3" t="s">
        <v>644</v>
      </c>
      <c r="I279" s="4">
        <v>8.6377005689585502</v>
      </c>
      <c r="J279" s="3" t="s">
        <v>46</v>
      </c>
      <c r="K279" s="3" t="s">
        <v>23</v>
      </c>
      <c r="L279" s="5">
        <f>VLOOKUP(A279,'Km per år'!A:D,4,FALSE)</f>
        <v>1613.622999999995</v>
      </c>
      <c r="M279" s="5">
        <f>VLOOKUP(A279,'Turar per år'!A:E,4,FALSE)</f>
        <v>187</v>
      </c>
      <c r="N279" s="14" t="str">
        <f>VLOOKUP(A279,Vekedagar!A:I,8,FALSE)</f>
        <v>11111</v>
      </c>
    </row>
    <row r="280" spans="1:14" ht="16">
      <c r="A280" s="3" t="s">
        <v>647</v>
      </c>
      <c r="B280" s="3" t="s">
        <v>642</v>
      </c>
      <c r="C280" s="3" t="s">
        <v>32</v>
      </c>
      <c r="D280" s="3" t="s">
        <v>643</v>
      </c>
      <c r="E280" s="3" t="s">
        <v>39</v>
      </c>
      <c r="F280" s="3" t="s">
        <v>644</v>
      </c>
      <c r="G280" s="3" t="s">
        <v>83</v>
      </c>
      <c r="H280" s="3" t="s">
        <v>648</v>
      </c>
      <c r="I280" s="4">
        <v>7.2232255634862401</v>
      </c>
      <c r="J280" s="3" t="s">
        <v>46</v>
      </c>
      <c r="K280" s="3" t="s">
        <v>23</v>
      </c>
      <c r="L280" s="5">
        <f>VLOOKUP(A280,'Km per år'!A:D,4,FALSE)</f>
        <v>1349.5790000000031</v>
      </c>
      <c r="M280" s="5">
        <f>VLOOKUP(A280,'Turar per år'!A:E,4,FALSE)</f>
        <v>187</v>
      </c>
      <c r="N280" s="14" t="str">
        <f>VLOOKUP(A280,Vekedagar!A:I,8,FALSE)</f>
        <v>11111</v>
      </c>
    </row>
    <row r="281" spans="1:14" ht="16">
      <c r="A281" s="3" t="s">
        <v>649</v>
      </c>
      <c r="B281" s="3" t="s">
        <v>642</v>
      </c>
      <c r="C281" s="3" t="s">
        <v>38</v>
      </c>
      <c r="D281" s="3" t="s">
        <v>643</v>
      </c>
      <c r="E281" s="3" t="s">
        <v>650</v>
      </c>
      <c r="F281" s="3" t="s">
        <v>644</v>
      </c>
      <c r="G281" s="3" t="s">
        <v>180</v>
      </c>
      <c r="H281" s="3" t="s">
        <v>604</v>
      </c>
      <c r="I281" s="4">
        <v>5.8242219904087502</v>
      </c>
      <c r="J281" s="3" t="s">
        <v>46</v>
      </c>
      <c r="K281" s="3" t="s">
        <v>23</v>
      </c>
      <c r="L281" s="5">
        <f>VLOOKUP(A281,'Km per år'!A:D,4,FALSE)</f>
        <v>1088.5270000000023</v>
      </c>
      <c r="M281" s="5">
        <f>VLOOKUP(A281,'Turar per år'!A:E,4,FALSE)</f>
        <v>187</v>
      </c>
      <c r="N281" s="14" t="str">
        <f>VLOOKUP(A281,Vekedagar!A:I,8,FALSE)</f>
        <v>11111</v>
      </c>
    </row>
    <row r="282" spans="1:14" ht="16">
      <c r="A282" s="3" t="s">
        <v>651</v>
      </c>
      <c r="B282" s="3" t="s">
        <v>652</v>
      </c>
      <c r="C282" s="3" t="s">
        <v>16</v>
      </c>
      <c r="D282" s="3" t="s">
        <v>653</v>
      </c>
      <c r="E282" s="3" t="s">
        <v>265</v>
      </c>
      <c r="F282" s="3" t="s">
        <v>604</v>
      </c>
      <c r="G282" s="3" t="s">
        <v>654</v>
      </c>
      <c r="H282" s="3" t="s">
        <v>655</v>
      </c>
      <c r="I282" s="4">
        <v>18.415482350951301</v>
      </c>
      <c r="J282" s="3" t="s">
        <v>114</v>
      </c>
      <c r="K282" s="3" t="s">
        <v>23</v>
      </c>
      <c r="L282" s="5">
        <f>VLOOKUP(A282,'Km per år'!A:D,4,FALSE)</f>
        <v>3442.6699999999933</v>
      </c>
      <c r="M282" s="5">
        <f>VLOOKUP(A282,'Turar per år'!A:E,4,FALSE)</f>
        <v>187</v>
      </c>
      <c r="N282" s="14" t="str">
        <f>VLOOKUP(A282,Vekedagar!A:I,8,FALSE)</f>
        <v>11111</v>
      </c>
    </row>
    <row r="283" spans="1:14" ht="16">
      <c r="A283" s="3" t="s">
        <v>656</v>
      </c>
      <c r="B283" s="3" t="s">
        <v>652</v>
      </c>
      <c r="C283" s="3" t="s">
        <v>25</v>
      </c>
      <c r="D283" s="3" t="s">
        <v>653</v>
      </c>
      <c r="E283" s="3" t="s">
        <v>247</v>
      </c>
      <c r="F283" s="3" t="s">
        <v>604</v>
      </c>
      <c r="G283" s="3" t="s">
        <v>188</v>
      </c>
      <c r="H283" s="3" t="s">
        <v>655</v>
      </c>
      <c r="I283" s="4">
        <v>28.3988761636334</v>
      </c>
      <c r="J283" s="3" t="s">
        <v>114</v>
      </c>
      <c r="K283" s="3" t="s">
        <v>23</v>
      </c>
      <c r="L283" s="5">
        <f>VLOOKUP(A283,'Km per år'!A:D,4,FALSE)</f>
        <v>5307.4339999999893</v>
      </c>
      <c r="M283" s="5">
        <f>VLOOKUP(A283,'Turar per år'!A:E,4,FALSE)</f>
        <v>187</v>
      </c>
      <c r="N283" s="14" t="str">
        <f>VLOOKUP(A283,Vekedagar!A:I,8,FALSE)</f>
        <v>11111</v>
      </c>
    </row>
    <row r="284" spans="1:14" ht="16">
      <c r="A284" s="3" t="s">
        <v>657</v>
      </c>
      <c r="B284" s="3" t="s">
        <v>652</v>
      </c>
      <c r="C284" s="3" t="s">
        <v>32</v>
      </c>
      <c r="D284" s="3" t="s">
        <v>653</v>
      </c>
      <c r="E284" s="3" t="s">
        <v>127</v>
      </c>
      <c r="F284" s="3" t="s">
        <v>655</v>
      </c>
      <c r="G284" s="3" t="s">
        <v>83</v>
      </c>
      <c r="H284" s="3" t="s">
        <v>648</v>
      </c>
      <c r="I284" s="4">
        <v>26.709246217048399</v>
      </c>
      <c r="J284" s="3" t="s">
        <v>114</v>
      </c>
      <c r="K284" s="3" t="s">
        <v>23</v>
      </c>
      <c r="L284" s="5">
        <f>VLOOKUP(A284,'Km per år'!A:D,4,FALSE)</f>
        <v>4992.1519999999882</v>
      </c>
      <c r="M284" s="5">
        <f>VLOOKUP(A284,'Turar per år'!A:E,4,FALSE)</f>
        <v>187</v>
      </c>
      <c r="N284" s="14" t="str">
        <f>VLOOKUP(A284,Vekedagar!A:I,8,FALSE)</f>
        <v>11111</v>
      </c>
    </row>
    <row r="285" spans="1:14" ht="16">
      <c r="A285" s="3" t="s">
        <v>658</v>
      </c>
      <c r="B285" s="3" t="s">
        <v>652</v>
      </c>
      <c r="C285" s="3" t="s">
        <v>38</v>
      </c>
      <c r="D285" s="3" t="s">
        <v>653</v>
      </c>
      <c r="E285" s="3" t="s">
        <v>333</v>
      </c>
      <c r="F285" s="3" t="s">
        <v>655</v>
      </c>
      <c r="G285" s="3" t="s">
        <v>194</v>
      </c>
      <c r="H285" s="3" t="s">
        <v>604</v>
      </c>
      <c r="I285" s="4">
        <v>18.407453342270902</v>
      </c>
      <c r="J285" s="3" t="s">
        <v>114</v>
      </c>
      <c r="K285" s="3" t="s">
        <v>23</v>
      </c>
      <c r="L285" s="5">
        <f>VLOOKUP(A285,'Km per år'!A:D,4,FALSE)</f>
        <v>3441.1740000000063</v>
      </c>
      <c r="M285" s="5">
        <f>VLOOKUP(A285,'Turar per år'!A:E,4,FALSE)</f>
        <v>187</v>
      </c>
      <c r="N285" s="14" t="str">
        <f>VLOOKUP(A285,Vekedagar!A:I,8,FALSE)</f>
        <v>11111</v>
      </c>
    </row>
    <row r="286" spans="1:14" ht="16">
      <c r="A286" s="3" t="s">
        <v>659</v>
      </c>
      <c r="B286" s="3" t="s">
        <v>660</v>
      </c>
      <c r="C286" s="3" t="s">
        <v>16</v>
      </c>
      <c r="D286" s="3" t="s">
        <v>661</v>
      </c>
      <c r="E286" s="3" t="s">
        <v>662</v>
      </c>
      <c r="F286" s="3" t="s">
        <v>663</v>
      </c>
      <c r="G286" s="3" t="s">
        <v>131</v>
      </c>
      <c r="H286" s="3" t="s">
        <v>664</v>
      </c>
      <c r="I286" s="4">
        <v>22.420635760101899</v>
      </c>
      <c r="J286" s="3" t="s">
        <v>46</v>
      </c>
      <c r="K286" s="3" t="s">
        <v>23</v>
      </c>
      <c r="L286" s="5">
        <f>VLOOKUP(A286,'Km per år'!A:D,4,FALSE)</f>
        <v>649.83200000000033</v>
      </c>
      <c r="M286" s="5">
        <f>VLOOKUP(A286,'Turar per år'!A:E,4,FALSE)</f>
        <v>29</v>
      </c>
      <c r="N286" s="14" t="str">
        <f>VLOOKUP(A286,Vekedagar!A:I,8,FALSE)</f>
        <v>00001</v>
      </c>
    </row>
    <row r="287" spans="1:14" ht="16">
      <c r="A287" s="3" t="s">
        <v>665</v>
      </c>
      <c r="B287" s="3" t="s">
        <v>660</v>
      </c>
      <c r="C287" s="3" t="s">
        <v>25</v>
      </c>
      <c r="D287" s="3" t="s">
        <v>661</v>
      </c>
      <c r="E287" s="3" t="s">
        <v>662</v>
      </c>
      <c r="F287" s="3" t="s">
        <v>663</v>
      </c>
      <c r="G287" s="3" t="s">
        <v>666</v>
      </c>
      <c r="H287" s="3" t="s">
        <v>667</v>
      </c>
      <c r="I287" s="4">
        <v>30.067802117776399</v>
      </c>
      <c r="J287" s="3" t="s">
        <v>114</v>
      </c>
      <c r="K287" s="3" t="s">
        <v>23</v>
      </c>
      <c r="L287" s="5">
        <f>VLOOKUP(A287,'Km per år'!A:D,4,FALSE)</f>
        <v>180.29400000000001</v>
      </c>
      <c r="M287" s="5">
        <f>VLOOKUP(A287,'Turar per år'!A:E,4,FALSE)</f>
        <v>6</v>
      </c>
      <c r="N287" s="14" t="str">
        <f>VLOOKUP(A287,Vekedagar!A:I,8,FALSE)</f>
        <v>00001</v>
      </c>
    </row>
    <row r="288" spans="1:14" ht="16">
      <c r="A288" s="3" t="s">
        <v>668</v>
      </c>
      <c r="B288" s="3" t="s">
        <v>660</v>
      </c>
      <c r="C288" s="3" t="s">
        <v>86</v>
      </c>
      <c r="D288" s="3" t="s">
        <v>661</v>
      </c>
      <c r="E288" s="3" t="s">
        <v>357</v>
      </c>
      <c r="F288" s="3" t="s">
        <v>663</v>
      </c>
      <c r="G288" s="3" t="s">
        <v>188</v>
      </c>
      <c r="H288" s="3" t="s">
        <v>664</v>
      </c>
      <c r="I288" s="4">
        <v>22.420635760101899</v>
      </c>
      <c r="J288" s="3" t="s">
        <v>46</v>
      </c>
      <c r="K288" s="3" t="s">
        <v>23</v>
      </c>
      <c r="L288" s="5">
        <f>VLOOKUP(A288,'Km per år'!A:D,4,FALSE)</f>
        <v>4190.2959999999885</v>
      </c>
      <c r="M288" s="5">
        <f>VLOOKUP(A288,'Turar per år'!A:E,4,FALSE)</f>
        <v>187</v>
      </c>
      <c r="N288" s="14" t="str">
        <f>VLOOKUP(A288,Vekedagar!A:I,8,FALSE)</f>
        <v>11111</v>
      </c>
    </row>
    <row r="289" spans="1:14" ht="16">
      <c r="A289" s="3" t="s">
        <v>669</v>
      </c>
      <c r="B289" s="3" t="s">
        <v>660</v>
      </c>
      <c r="C289" s="3" t="s">
        <v>90</v>
      </c>
      <c r="D289" s="3" t="s">
        <v>661</v>
      </c>
      <c r="E289" s="3" t="s">
        <v>96</v>
      </c>
      <c r="F289" s="3" t="s">
        <v>670</v>
      </c>
      <c r="G289" s="3" t="s">
        <v>283</v>
      </c>
      <c r="H289" s="3" t="s">
        <v>671</v>
      </c>
      <c r="I289" s="4">
        <v>2.6450213570294099</v>
      </c>
      <c r="J289" s="3" t="s">
        <v>46</v>
      </c>
      <c r="K289" s="3" t="s">
        <v>23</v>
      </c>
      <c r="L289" s="5">
        <f>VLOOKUP(A289,'Km per år'!A:D,4,FALSE)</f>
        <v>478.74499999999887</v>
      </c>
      <c r="M289" s="5">
        <f>VLOOKUP(A289,'Turar per år'!A:E,4,FALSE)</f>
        <v>181</v>
      </c>
      <c r="N289" s="14" t="str">
        <f>VLOOKUP(A289,Vekedagar!A:I,8,FALSE)</f>
        <v>11111</v>
      </c>
    </row>
    <row r="290" spans="1:14" ht="16">
      <c r="A290" s="3" t="s">
        <v>672</v>
      </c>
      <c r="B290" s="3" t="s">
        <v>660</v>
      </c>
      <c r="C290" s="3" t="s">
        <v>32</v>
      </c>
      <c r="D290" s="3" t="s">
        <v>661</v>
      </c>
      <c r="E290" s="3" t="s">
        <v>212</v>
      </c>
      <c r="F290" s="3" t="s">
        <v>671</v>
      </c>
      <c r="G290" s="3" t="s">
        <v>152</v>
      </c>
      <c r="H290" s="3" t="s">
        <v>670</v>
      </c>
      <c r="I290" s="4">
        <v>2.64307512948798</v>
      </c>
      <c r="J290" s="3" t="s">
        <v>46</v>
      </c>
      <c r="K290" s="3" t="s">
        <v>23</v>
      </c>
      <c r="L290" s="5">
        <f>VLOOKUP(A290,'Km per år'!A:D,4,FALSE)</f>
        <v>494.24099999999754</v>
      </c>
      <c r="M290" s="5">
        <f>VLOOKUP(A290,'Turar per år'!A:E,4,FALSE)</f>
        <v>187</v>
      </c>
      <c r="N290" s="14" t="str">
        <f>VLOOKUP(A290,Vekedagar!A:I,8,FALSE)</f>
        <v>11111</v>
      </c>
    </row>
    <row r="291" spans="1:14" ht="16">
      <c r="A291" s="3" t="s">
        <v>673</v>
      </c>
      <c r="B291" s="3" t="s">
        <v>660</v>
      </c>
      <c r="C291" s="3" t="s">
        <v>38</v>
      </c>
      <c r="D291" s="3" t="s">
        <v>661</v>
      </c>
      <c r="E291" s="3" t="s">
        <v>128</v>
      </c>
      <c r="F291" s="3" t="s">
        <v>674</v>
      </c>
      <c r="G291" s="3" t="s">
        <v>83</v>
      </c>
      <c r="H291" s="3" t="s">
        <v>663</v>
      </c>
      <c r="I291" s="4">
        <v>12.298388102518</v>
      </c>
      <c r="J291" s="3" t="s">
        <v>46</v>
      </c>
      <c r="K291" s="3" t="s">
        <v>23</v>
      </c>
      <c r="L291" s="5">
        <f>VLOOKUP(A291,'Km per år'!A:D,4,FALSE)</f>
        <v>2297.8560000000016</v>
      </c>
      <c r="M291" s="5">
        <f>VLOOKUP(A291,'Turar per år'!A:E,4,FALSE)</f>
        <v>187</v>
      </c>
      <c r="N291" s="14" t="str">
        <f>VLOOKUP(A291,Vekedagar!A:I,8,FALSE)</f>
        <v>11111</v>
      </c>
    </row>
    <row r="292" spans="1:14" ht="16">
      <c r="A292" s="3" t="s">
        <v>675</v>
      </c>
      <c r="B292" s="3" t="s">
        <v>660</v>
      </c>
      <c r="C292" s="3" t="s">
        <v>42</v>
      </c>
      <c r="D292" s="3" t="s">
        <v>661</v>
      </c>
      <c r="E292" s="3" t="s">
        <v>294</v>
      </c>
      <c r="F292" s="3" t="s">
        <v>671</v>
      </c>
      <c r="G292" s="3" t="s">
        <v>583</v>
      </c>
      <c r="H292" s="3" t="s">
        <v>670</v>
      </c>
      <c r="I292" s="4">
        <v>2.64307512948798</v>
      </c>
      <c r="J292" s="3" t="s">
        <v>46</v>
      </c>
      <c r="K292" s="3" t="s">
        <v>23</v>
      </c>
      <c r="L292" s="5">
        <f>VLOOKUP(A292,'Km per år'!A:D,4,FALSE)</f>
        <v>494.24099999999754</v>
      </c>
      <c r="M292" s="5">
        <f>VLOOKUP(A292,'Turar per år'!A:E,4,FALSE)</f>
        <v>187</v>
      </c>
      <c r="N292" s="14" t="str">
        <f>VLOOKUP(A292,Vekedagar!A:I,8,FALSE)</f>
        <v>11111</v>
      </c>
    </row>
    <row r="293" spans="1:14" ht="16">
      <c r="A293" s="3" t="s">
        <v>676</v>
      </c>
      <c r="B293" s="3" t="s">
        <v>660</v>
      </c>
      <c r="C293" s="3" t="s">
        <v>48</v>
      </c>
      <c r="D293" s="3" t="s">
        <v>661</v>
      </c>
      <c r="E293" s="3" t="s">
        <v>662</v>
      </c>
      <c r="F293" s="3" t="s">
        <v>663</v>
      </c>
      <c r="G293" s="3" t="s">
        <v>241</v>
      </c>
      <c r="H293" s="3" t="s">
        <v>677</v>
      </c>
      <c r="I293" s="4">
        <v>14.8070123117144</v>
      </c>
      <c r="J293" s="3" t="s">
        <v>46</v>
      </c>
      <c r="K293" s="3" t="s">
        <v>23</v>
      </c>
      <c r="L293" s="5">
        <f>VLOOKUP(A293,'Km per år'!A:D,4,FALSE)</f>
        <v>429.25800000000015</v>
      </c>
      <c r="M293" s="5">
        <f>VLOOKUP(A293,'Turar per år'!A:E,4,FALSE)</f>
        <v>29</v>
      </c>
      <c r="N293" s="14" t="str">
        <f>VLOOKUP(A293,Vekedagar!A:I,8,FALSE)</f>
        <v>00001</v>
      </c>
    </row>
    <row r="294" spans="1:14" ht="16">
      <c r="A294" s="3" t="s">
        <v>678</v>
      </c>
      <c r="B294" s="3" t="s">
        <v>660</v>
      </c>
      <c r="C294" s="3" t="s">
        <v>52</v>
      </c>
      <c r="D294" s="3" t="s">
        <v>661</v>
      </c>
      <c r="E294" s="3" t="s">
        <v>274</v>
      </c>
      <c r="F294" s="3" t="s">
        <v>667</v>
      </c>
      <c r="G294" s="3" t="s">
        <v>373</v>
      </c>
      <c r="H294" s="3" t="s">
        <v>679</v>
      </c>
      <c r="I294" s="4">
        <v>15.2876855338827</v>
      </c>
      <c r="J294" s="3" t="s">
        <v>46</v>
      </c>
      <c r="K294" s="3" t="s">
        <v>23</v>
      </c>
      <c r="L294" s="5">
        <f>VLOOKUP(A294,'Km per år'!A:D,4,FALSE)</f>
        <v>351.39400000000006</v>
      </c>
      <c r="M294" s="5">
        <f>VLOOKUP(A294,'Turar per år'!A:E,4,FALSE)</f>
        <v>23</v>
      </c>
      <c r="N294" s="14" t="str">
        <f>VLOOKUP(A294,Vekedagar!A:I,8,FALSE)</f>
        <v>00001</v>
      </c>
    </row>
    <row r="295" spans="1:14" ht="16">
      <c r="A295" s="3" t="s">
        <v>680</v>
      </c>
      <c r="B295" s="3" t="s">
        <v>681</v>
      </c>
      <c r="C295" s="3" t="s">
        <v>16</v>
      </c>
      <c r="D295" s="3" t="s">
        <v>682</v>
      </c>
      <c r="E295" s="3" t="s">
        <v>77</v>
      </c>
      <c r="F295" s="3" t="s">
        <v>60</v>
      </c>
      <c r="G295" s="3" t="s">
        <v>592</v>
      </c>
      <c r="H295" s="3" t="s">
        <v>683</v>
      </c>
      <c r="I295" s="4">
        <v>146.53030181072401</v>
      </c>
      <c r="J295" s="3" t="s">
        <v>22</v>
      </c>
      <c r="K295" s="3" t="s">
        <v>23</v>
      </c>
      <c r="L295" s="5">
        <f>VLOOKUP(A295,'Km per år'!A:D,4,FALSE)</f>
        <v>35847.066999999908</v>
      </c>
      <c r="M295" s="5">
        <f>VLOOKUP(A295,'Turar per år'!A:E,4,FALSE)</f>
        <v>251</v>
      </c>
      <c r="N295" s="14" t="str">
        <f>VLOOKUP(A295,Vekedagar!A:I,8,FALSE)</f>
        <v>11111</v>
      </c>
    </row>
    <row r="296" spans="1:14" ht="16">
      <c r="A296" s="3" t="s">
        <v>684</v>
      </c>
      <c r="B296" s="3" t="s">
        <v>681</v>
      </c>
      <c r="C296" s="3" t="s">
        <v>25</v>
      </c>
      <c r="D296" s="3" t="s">
        <v>682</v>
      </c>
      <c r="E296" s="3" t="s">
        <v>194</v>
      </c>
      <c r="F296" s="3" t="s">
        <v>60</v>
      </c>
      <c r="G296" s="3" t="s">
        <v>685</v>
      </c>
      <c r="H296" s="3" t="s">
        <v>683</v>
      </c>
      <c r="I296" s="4">
        <v>145.13243006896201</v>
      </c>
      <c r="J296" s="3" t="s">
        <v>22</v>
      </c>
      <c r="K296" s="3" t="s">
        <v>23</v>
      </c>
      <c r="L296" s="5">
        <f>VLOOKUP(A296,'Km per år'!A:D,4,FALSE)</f>
        <v>35498.427999999978</v>
      </c>
      <c r="M296" s="5">
        <f>VLOOKUP(A296,'Turar per år'!A:E,4,FALSE)</f>
        <v>251</v>
      </c>
      <c r="N296" s="14" t="str">
        <f>VLOOKUP(A296,Vekedagar!A:I,8,FALSE)</f>
        <v>11111</v>
      </c>
    </row>
    <row r="297" spans="1:14" ht="16">
      <c r="A297" s="3" t="s">
        <v>686</v>
      </c>
      <c r="B297" s="3" t="s">
        <v>681</v>
      </c>
      <c r="C297" s="3" t="s">
        <v>62</v>
      </c>
      <c r="D297" s="3" t="s">
        <v>682</v>
      </c>
      <c r="E297" s="3" t="s">
        <v>77</v>
      </c>
      <c r="F297" s="3" t="s">
        <v>60</v>
      </c>
      <c r="G297" s="3" t="s">
        <v>592</v>
      </c>
      <c r="H297" s="3" t="s">
        <v>683</v>
      </c>
      <c r="I297" s="4">
        <v>146.53030181072401</v>
      </c>
      <c r="J297" s="3" t="s">
        <v>22</v>
      </c>
      <c r="K297" s="3" t="s">
        <v>63</v>
      </c>
      <c r="L297" s="5">
        <f>VLOOKUP(A297,'Km per år'!A:D,4,FALSE)</f>
        <v>7712.1180000000004</v>
      </c>
      <c r="M297" s="5">
        <f>VLOOKUP(A297,'Turar per år'!A:E,4,FALSE)</f>
        <v>54</v>
      </c>
      <c r="N297" s="14">
        <f>VLOOKUP(A297,Vekedagar!A:I,8,FALSE)</f>
        <v>6</v>
      </c>
    </row>
    <row r="298" spans="1:14" ht="16">
      <c r="A298" s="3" t="s">
        <v>687</v>
      </c>
      <c r="B298" s="3" t="s">
        <v>681</v>
      </c>
      <c r="C298" s="3" t="s">
        <v>65</v>
      </c>
      <c r="D298" s="3" t="s">
        <v>682</v>
      </c>
      <c r="E298" s="3" t="s">
        <v>194</v>
      </c>
      <c r="F298" s="3" t="s">
        <v>60</v>
      </c>
      <c r="G298" s="3" t="s">
        <v>688</v>
      </c>
      <c r="H298" s="3" t="s">
        <v>683</v>
      </c>
      <c r="I298" s="4">
        <v>145.94736494810499</v>
      </c>
      <c r="J298" s="3" t="s">
        <v>22</v>
      </c>
      <c r="K298" s="3" t="s">
        <v>66</v>
      </c>
      <c r="L298" s="5">
        <f>VLOOKUP(A298,'Km per år'!A:D,4,FALSE)</f>
        <v>8392.1009999999878</v>
      </c>
      <c r="M298" s="5">
        <f>VLOOKUP(A298,'Turar per år'!A:E,4,FALSE)</f>
        <v>59</v>
      </c>
      <c r="N298" s="14">
        <f>VLOOKUP(A298,Vekedagar!A:I,8,FALSE)</f>
        <v>7</v>
      </c>
    </row>
    <row r="299" spans="1:14" ht="16">
      <c r="A299" s="3" t="s">
        <v>689</v>
      </c>
      <c r="B299" s="3" t="s">
        <v>681</v>
      </c>
      <c r="C299" s="3" t="s">
        <v>32</v>
      </c>
      <c r="D299" s="3" t="s">
        <v>682</v>
      </c>
      <c r="E299" s="3" t="s">
        <v>240</v>
      </c>
      <c r="F299" s="3" t="s">
        <v>690</v>
      </c>
      <c r="G299" s="3" t="s">
        <v>185</v>
      </c>
      <c r="H299" s="3" t="s">
        <v>60</v>
      </c>
      <c r="I299" s="4">
        <v>146.58633655864799</v>
      </c>
      <c r="J299" s="3" t="s">
        <v>22</v>
      </c>
      <c r="K299" s="3" t="s">
        <v>23</v>
      </c>
      <c r="L299" s="5">
        <f>VLOOKUP(A299,'Km per år'!A:D,4,FALSE)</f>
        <v>35863.382000000085</v>
      </c>
      <c r="M299" s="5">
        <f>VLOOKUP(A299,'Turar per år'!A:E,4,FALSE)</f>
        <v>251</v>
      </c>
      <c r="N299" s="14" t="str">
        <f>VLOOKUP(A299,Vekedagar!A:I,8,FALSE)</f>
        <v>11111</v>
      </c>
    </row>
    <row r="300" spans="1:14" ht="16">
      <c r="A300" s="3" t="s">
        <v>691</v>
      </c>
      <c r="B300" s="3" t="s">
        <v>681</v>
      </c>
      <c r="C300" s="3" t="s">
        <v>38</v>
      </c>
      <c r="D300" s="3" t="s">
        <v>682</v>
      </c>
      <c r="E300" s="3" t="s">
        <v>692</v>
      </c>
      <c r="F300" s="3" t="s">
        <v>690</v>
      </c>
      <c r="G300" s="3" t="s">
        <v>693</v>
      </c>
      <c r="H300" s="3" t="s">
        <v>60</v>
      </c>
      <c r="I300" s="4">
        <v>146.00340013112199</v>
      </c>
      <c r="J300" s="3" t="s">
        <v>22</v>
      </c>
      <c r="K300" s="3" t="s">
        <v>23</v>
      </c>
      <c r="L300" s="5">
        <f>VLOOKUP(A300,'Km per år'!A:D,4,FALSE)</f>
        <v>35718.052999999978</v>
      </c>
      <c r="M300" s="5">
        <f>VLOOKUP(A300,'Turar per år'!A:E,4,FALSE)</f>
        <v>251</v>
      </c>
      <c r="N300" s="14" t="str">
        <f>VLOOKUP(A300,Vekedagar!A:I,8,FALSE)</f>
        <v>11111</v>
      </c>
    </row>
    <row r="301" spans="1:14" ht="16">
      <c r="A301" s="3" t="s">
        <v>694</v>
      </c>
      <c r="B301" s="3" t="s">
        <v>681</v>
      </c>
      <c r="C301" s="3" t="s">
        <v>71</v>
      </c>
      <c r="D301" s="3" t="s">
        <v>682</v>
      </c>
      <c r="E301" s="3" t="s">
        <v>240</v>
      </c>
      <c r="F301" s="3" t="s">
        <v>690</v>
      </c>
      <c r="G301" s="3" t="s">
        <v>185</v>
      </c>
      <c r="H301" s="3" t="s">
        <v>60</v>
      </c>
      <c r="I301" s="4">
        <v>146.58633655864799</v>
      </c>
      <c r="J301" s="3" t="s">
        <v>22</v>
      </c>
      <c r="K301" s="3" t="s">
        <v>63</v>
      </c>
      <c r="L301" s="5">
        <f>VLOOKUP(A301,'Km per år'!A:D,4,FALSE)</f>
        <v>7715.6279999999915</v>
      </c>
      <c r="M301" s="5">
        <f>VLOOKUP(A301,'Turar per år'!A:E,4,FALSE)</f>
        <v>54</v>
      </c>
      <c r="N301" s="14">
        <f>VLOOKUP(A301,Vekedagar!A:I,8,FALSE)</f>
        <v>6</v>
      </c>
    </row>
    <row r="302" spans="1:14" ht="16">
      <c r="A302" s="3" t="s">
        <v>695</v>
      </c>
      <c r="B302" s="3" t="s">
        <v>681</v>
      </c>
      <c r="C302" s="3" t="s">
        <v>73</v>
      </c>
      <c r="D302" s="3" t="s">
        <v>682</v>
      </c>
      <c r="E302" s="3" t="s">
        <v>692</v>
      </c>
      <c r="F302" s="3" t="s">
        <v>690</v>
      </c>
      <c r="G302" s="3" t="s">
        <v>693</v>
      </c>
      <c r="H302" s="3" t="s">
        <v>60</v>
      </c>
      <c r="I302" s="4">
        <v>146.00340013112199</v>
      </c>
      <c r="J302" s="3" t="s">
        <v>22</v>
      </c>
      <c r="K302" s="3" t="s">
        <v>66</v>
      </c>
      <c r="L302" s="5">
        <f>VLOOKUP(A302,'Km per år'!A:D,4,FALSE)</f>
        <v>8395.876999999995</v>
      </c>
      <c r="M302" s="5">
        <f>VLOOKUP(A302,'Turar per år'!A:E,4,FALSE)</f>
        <v>59</v>
      </c>
      <c r="N302" s="14">
        <f>VLOOKUP(A302,Vekedagar!A:I,8,FALSE)</f>
        <v>7</v>
      </c>
    </row>
    <row r="303" spans="1:14" ht="16">
      <c r="A303" s="3" t="s">
        <v>696</v>
      </c>
      <c r="B303" s="3" t="s">
        <v>697</v>
      </c>
      <c r="C303" s="3" t="s">
        <v>16</v>
      </c>
      <c r="D303" s="3" t="s">
        <v>698</v>
      </c>
      <c r="E303" s="3" t="s">
        <v>699</v>
      </c>
      <c r="F303" s="3" t="s">
        <v>700</v>
      </c>
      <c r="G303" s="3" t="s">
        <v>215</v>
      </c>
      <c r="H303" s="3" t="s">
        <v>29</v>
      </c>
      <c r="I303" s="4">
        <v>36.069254236206497</v>
      </c>
      <c r="J303" s="3" t="s">
        <v>46</v>
      </c>
      <c r="K303" s="3" t="s">
        <v>23</v>
      </c>
      <c r="L303" s="5">
        <f>VLOOKUP(A303,'Km per år'!A:D,4,FALSE)</f>
        <v>6743.4069999999838</v>
      </c>
      <c r="M303" s="5">
        <f>VLOOKUP(A303,'Turar per år'!A:E,4,FALSE)</f>
        <v>187</v>
      </c>
      <c r="N303" s="14" t="str">
        <f>VLOOKUP(A303,Vekedagar!A:I,8,FALSE)</f>
        <v>11111</v>
      </c>
    </row>
    <row r="304" spans="1:14" ht="16">
      <c r="A304" s="3" t="s">
        <v>701</v>
      </c>
      <c r="B304" s="3" t="s">
        <v>697</v>
      </c>
      <c r="C304" s="3" t="s">
        <v>32</v>
      </c>
      <c r="D304" s="3" t="s">
        <v>698</v>
      </c>
      <c r="E304" s="3" t="s">
        <v>702</v>
      </c>
      <c r="F304" s="3" t="s">
        <v>29</v>
      </c>
      <c r="G304" s="3" t="s">
        <v>703</v>
      </c>
      <c r="H304" s="3" t="s">
        <v>700</v>
      </c>
      <c r="I304" s="4">
        <v>36.120196018594697</v>
      </c>
      <c r="J304" s="3" t="s">
        <v>46</v>
      </c>
      <c r="K304" s="3" t="s">
        <v>23</v>
      </c>
      <c r="L304" s="5">
        <f>VLOOKUP(A304,'Km per år'!A:D,4,FALSE)</f>
        <v>6752.7569999999869</v>
      </c>
      <c r="M304" s="5">
        <f>VLOOKUP(A304,'Turar per år'!A:E,4,FALSE)</f>
        <v>187</v>
      </c>
      <c r="N304" s="14" t="str">
        <f>VLOOKUP(A304,Vekedagar!A:I,8,FALSE)</f>
        <v>11111</v>
      </c>
    </row>
    <row r="305" spans="12:14" ht="25.5" customHeight="1">
      <c r="L305" s="5">
        <f>SUM(L2:L304)</f>
        <v>1459074.1210000003</v>
      </c>
      <c r="N305" s="15"/>
    </row>
    <row r="306" spans="12:14" ht="21" customHeight="1"/>
  </sheetData>
  <autoFilter ref="A1:N305" xr:uid="{00000000-0001-0000-0000-000000000000}"/>
  <pageMargins left="0.78740157480314998" right="0.78740157480314998" top="0.78740157480314998" bottom="1.2374015748031499" header="0.78740157480314998" footer="0.78740157480314998"/>
  <pageSetup paperSize="9" orientation="portrait" horizontalDpi="300" verticalDpi="300" r:id="rId1"/>
  <headerFooter alignWithMargins="0">
    <oddFooter>&amp;C&amp;"Segoe UI,Regular"&amp;10 10/6/2023 4:21:20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7047-74E9-44B7-AA59-50FC7AEC696A}">
  <dimension ref="A1:D305"/>
  <sheetViews>
    <sheetView workbookViewId="0">
      <selection activeCell="A3" sqref="A3"/>
    </sheetView>
  </sheetViews>
  <sheetFormatPr baseColWidth="10" defaultColWidth="11.453125" defaultRowHeight="14.5"/>
  <sheetData>
    <row r="1" spans="1:4">
      <c r="B1" t="s">
        <v>704</v>
      </c>
      <c r="C1" t="s">
        <v>705</v>
      </c>
      <c r="D1" t="s">
        <v>706</v>
      </c>
    </row>
    <row r="2" spans="1:4">
      <c r="A2" t="str">
        <f>B2&amp;""&amp;C2</f>
        <v>1001000</v>
      </c>
      <c r="B2" t="s">
        <v>15</v>
      </c>
      <c r="C2" t="s">
        <v>32</v>
      </c>
      <c r="D2">
        <v>32488.819000000054</v>
      </c>
    </row>
    <row r="3" spans="1:4">
      <c r="A3" t="str">
        <f t="shared" ref="A3:A66" si="0">B3&amp;""&amp;C3</f>
        <v>1001001</v>
      </c>
      <c r="B3" t="s">
        <v>15</v>
      </c>
      <c r="C3" t="s">
        <v>16</v>
      </c>
      <c r="D3">
        <v>40546.288999999946</v>
      </c>
    </row>
    <row r="4" spans="1:4">
      <c r="A4" t="str">
        <f t="shared" si="0"/>
        <v>1001002</v>
      </c>
      <c r="B4" t="s">
        <v>15</v>
      </c>
      <c r="C4" t="s">
        <v>38</v>
      </c>
      <c r="D4">
        <v>10717.503999999999</v>
      </c>
    </row>
    <row r="5" spans="1:4">
      <c r="A5" t="str">
        <f t="shared" si="0"/>
        <v>1001003</v>
      </c>
      <c r="B5" t="s">
        <v>15</v>
      </c>
      <c r="C5" t="s">
        <v>25</v>
      </c>
      <c r="D5">
        <v>3739.6260000000075</v>
      </c>
    </row>
    <row r="6" spans="1:4">
      <c r="A6" t="str">
        <f t="shared" si="0"/>
        <v>1001004</v>
      </c>
      <c r="B6" t="s">
        <v>15</v>
      </c>
      <c r="C6" t="s">
        <v>42</v>
      </c>
      <c r="D6">
        <v>373.73899999999861</v>
      </c>
    </row>
    <row r="7" spans="1:4">
      <c r="A7" t="str">
        <f t="shared" si="0"/>
        <v>1001006</v>
      </c>
      <c r="B7" t="s">
        <v>15</v>
      </c>
      <c r="C7" t="s">
        <v>48</v>
      </c>
      <c r="D7">
        <v>385.28500000000162</v>
      </c>
    </row>
    <row r="8" spans="1:4">
      <c r="A8" t="str">
        <f t="shared" si="0"/>
        <v>1001008</v>
      </c>
      <c r="B8" t="s">
        <v>15</v>
      </c>
      <c r="C8" t="s">
        <v>52</v>
      </c>
      <c r="D8">
        <v>4008.3449999999912</v>
      </c>
    </row>
    <row r="9" spans="1:4">
      <c r="A9" t="str">
        <f t="shared" si="0"/>
        <v>1101000</v>
      </c>
      <c r="B9" t="s">
        <v>56</v>
      </c>
      <c r="C9" t="s">
        <v>32</v>
      </c>
      <c r="D9">
        <v>31218.878000000106</v>
      </c>
    </row>
    <row r="10" spans="1:4">
      <c r="A10" t="str">
        <f t="shared" si="0"/>
        <v>1101001</v>
      </c>
      <c r="B10" t="s">
        <v>56</v>
      </c>
      <c r="C10" t="s">
        <v>16</v>
      </c>
      <c r="D10">
        <v>30390.829000000154</v>
      </c>
    </row>
    <row r="11" spans="1:4">
      <c r="A11" t="str">
        <f t="shared" si="0"/>
        <v>1106000</v>
      </c>
      <c r="B11" t="s">
        <v>56</v>
      </c>
      <c r="C11" t="s">
        <v>71</v>
      </c>
      <c r="D11">
        <v>6716.4119999999957</v>
      </c>
    </row>
    <row r="12" spans="1:4">
      <c r="A12" t="str">
        <f t="shared" si="0"/>
        <v>1106001</v>
      </c>
      <c r="B12" t="s">
        <v>56</v>
      </c>
      <c r="C12" t="s">
        <v>62</v>
      </c>
      <c r="D12">
        <v>6296.1079999999974</v>
      </c>
    </row>
    <row r="13" spans="1:4">
      <c r="A13" t="str">
        <f t="shared" si="0"/>
        <v>1107000</v>
      </c>
      <c r="B13" t="s">
        <v>56</v>
      </c>
      <c r="C13" t="s">
        <v>73</v>
      </c>
      <c r="D13">
        <v>7338.3019999999942</v>
      </c>
    </row>
    <row r="14" spans="1:4">
      <c r="A14" t="str">
        <f t="shared" si="0"/>
        <v>1107001</v>
      </c>
      <c r="B14" t="s">
        <v>56</v>
      </c>
      <c r="C14" t="s">
        <v>65</v>
      </c>
      <c r="D14">
        <v>7143.6609999999955</v>
      </c>
    </row>
    <row r="15" spans="1:4">
      <c r="A15" t="str">
        <f t="shared" si="0"/>
        <v>1111000</v>
      </c>
      <c r="B15" t="s">
        <v>75</v>
      </c>
      <c r="C15" t="s">
        <v>32</v>
      </c>
      <c r="D15">
        <v>9330.3650000000434</v>
      </c>
    </row>
    <row r="16" spans="1:4">
      <c r="A16" t="str">
        <f t="shared" si="0"/>
        <v>1111001</v>
      </c>
      <c r="B16" t="s">
        <v>75</v>
      </c>
      <c r="C16" t="s">
        <v>16</v>
      </c>
      <c r="D16">
        <v>9280.2490000000398</v>
      </c>
    </row>
    <row r="17" spans="1:4">
      <c r="A17" t="str">
        <f t="shared" si="0"/>
        <v>1111002</v>
      </c>
      <c r="B17" t="s">
        <v>75</v>
      </c>
      <c r="C17" t="s">
        <v>38</v>
      </c>
      <c r="D17">
        <v>3202.9360000000074</v>
      </c>
    </row>
    <row r="18" spans="1:4">
      <c r="A18" t="str">
        <f t="shared" si="0"/>
        <v>1111003</v>
      </c>
      <c r="B18" t="s">
        <v>75</v>
      </c>
      <c r="C18" t="s">
        <v>25</v>
      </c>
      <c r="D18">
        <v>3218.4569999999867</v>
      </c>
    </row>
    <row r="19" spans="1:4">
      <c r="A19" t="str">
        <f t="shared" si="0"/>
        <v>1111004</v>
      </c>
      <c r="B19" t="s">
        <v>75</v>
      </c>
      <c r="C19" t="s">
        <v>42</v>
      </c>
      <c r="D19">
        <v>9738.9599999999882</v>
      </c>
    </row>
    <row r="20" spans="1:4">
      <c r="A20" t="str">
        <f t="shared" si="0"/>
        <v>1111005</v>
      </c>
      <c r="B20" t="s">
        <v>75</v>
      </c>
      <c r="C20" t="s">
        <v>86</v>
      </c>
      <c r="D20">
        <v>160.43999999999991</v>
      </c>
    </row>
    <row r="21" spans="1:4">
      <c r="A21" t="str">
        <f t="shared" si="0"/>
        <v>1111006</v>
      </c>
      <c r="B21" t="s">
        <v>75</v>
      </c>
      <c r="C21" t="s">
        <v>48</v>
      </c>
      <c r="D21">
        <v>2654.4640000000045</v>
      </c>
    </row>
    <row r="22" spans="1:4">
      <c r="A22" t="str">
        <f t="shared" si="0"/>
        <v>1111007</v>
      </c>
      <c r="B22" t="s">
        <v>75</v>
      </c>
      <c r="C22" t="s">
        <v>90</v>
      </c>
      <c r="D22">
        <v>721.84000000000037</v>
      </c>
    </row>
    <row r="23" spans="1:4">
      <c r="A23" t="str">
        <f t="shared" si="0"/>
        <v>1111008</v>
      </c>
      <c r="B23" t="s">
        <v>75</v>
      </c>
      <c r="C23" t="s">
        <v>52</v>
      </c>
      <c r="D23">
        <v>3202.9360000000074</v>
      </c>
    </row>
    <row r="24" spans="1:4">
      <c r="A24" t="str">
        <f t="shared" si="0"/>
        <v>1111009</v>
      </c>
      <c r="B24" t="s">
        <v>75</v>
      </c>
      <c r="C24" t="s">
        <v>94</v>
      </c>
      <c r="D24">
        <v>9813.9469999999837</v>
      </c>
    </row>
    <row r="25" spans="1:4">
      <c r="A25" t="str">
        <f t="shared" si="0"/>
        <v>1111010</v>
      </c>
      <c r="B25" t="s">
        <v>75</v>
      </c>
      <c r="C25" t="s">
        <v>116</v>
      </c>
      <c r="D25">
        <v>8627.0079999999798</v>
      </c>
    </row>
    <row r="26" spans="1:4">
      <c r="A26" t="str">
        <f t="shared" si="0"/>
        <v>1111011</v>
      </c>
      <c r="B26" t="s">
        <v>75</v>
      </c>
      <c r="C26" t="s">
        <v>98</v>
      </c>
      <c r="D26">
        <v>8624.7200000000212</v>
      </c>
    </row>
    <row r="27" spans="1:4">
      <c r="A27" t="str">
        <f t="shared" si="0"/>
        <v>1117000</v>
      </c>
      <c r="B27" t="s">
        <v>75</v>
      </c>
      <c r="C27" t="s">
        <v>73</v>
      </c>
      <c r="D27">
        <v>1617.5640000000017</v>
      </c>
    </row>
    <row r="28" spans="1:4">
      <c r="A28" t="str">
        <f t="shared" si="0"/>
        <v>1117001</v>
      </c>
      <c r="B28" t="s">
        <v>75</v>
      </c>
      <c r="C28" t="s">
        <v>65</v>
      </c>
      <c r="D28">
        <v>2976.8310000000015</v>
      </c>
    </row>
    <row r="29" spans="1:4">
      <c r="A29" t="str">
        <f t="shared" si="0"/>
        <v>1117002</v>
      </c>
      <c r="B29" t="s">
        <v>75</v>
      </c>
      <c r="C29" t="s">
        <v>121</v>
      </c>
      <c r="D29">
        <v>2976.8699999999985</v>
      </c>
    </row>
    <row r="30" spans="1:4">
      <c r="A30" t="str">
        <f t="shared" si="0"/>
        <v>1121000</v>
      </c>
      <c r="B30" t="s">
        <v>125</v>
      </c>
      <c r="C30" t="s">
        <v>32</v>
      </c>
      <c r="D30">
        <v>3845.6550000000088</v>
      </c>
    </row>
    <row r="31" spans="1:4">
      <c r="A31" t="str">
        <f t="shared" si="0"/>
        <v>1121001</v>
      </c>
      <c r="B31" t="s">
        <v>125</v>
      </c>
      <c r="C31" t="s">
        <v>16</v>
      </c>
      <c r="D31">
        <v>3758.5130000000113</v>
      </c>
    </row>
    <row r="32" spans="1:4">
      <c r="A32" t="str">
        <f t="shared" si="0"/>
        <v>1121002</v>
      </c>
      <c r="B32" t="s">
        <v>125</v>
      </c>
      <c r="C32" t="s">
        <v>38</v>
      </c>
      <c r="D32">
        <v>3752.3419999999855</v>
      </c>
    </row>
    <row r="33" spans="1:4">
      <c r="A33" t="str">
        <f t="shared" si="0"/>
        <v>1121003</v>
      </c>
      <c r="B33" t="s">
        <v>125</v>
      </c>
      <c r="C33" t="s">
        <v>25</v>
      </c>
      <c r="D33">
        <v>767.6400000000001</v>
      </c>
    </row>
    <row r="34" spans="1:4">
      <c r="A34" t="str">
        <f t="shared" si="0"/>
        <v>1121004</v>
      </c>
      <c r="B34" t="s">
        <v>125</v>
      </c>
      <c r="C34" t="s">
        <v>42</v>
      </c>
      <c r="D34">
        <v>3600.4979999999882</v>
      </c>
    </row>
    <row r="35" spans="1:4">
      <c r="A35" t="str">
        <f t="shared" si="0"/>
        <v>1121005</v>
      </c>
      <c r="B35" t="s">
        <v>125</v>
      </c>
      <c r="C35" t="s">
        <v>86</v>
      </c>
      <c r="D35">
        <v>3867.7209999999991</v>
      </c>
    </row>
    <row r="36" spans="1:4">
      <c r="A36" t="str">
        <f t="shared" si="0"/>
        <v>1121007</v>
      </c>
      <c r="B36" t="s">
        <v>125</v>
      </c>
      <c r="C36" t="s">
        <v>90</v>
      </c>
      <c r="D36">
        <v>3605.734000000009</v>
      </c>
    </row>
    <row r="37" spans="1:4">
      <c r="A37" t="str">
        <f t="shared" si="0"/>
        <v>1131000</v>
      </c>
      <c r="B37" t="s">
        <v>148</v>
      </c>
      <c r="C37" t="s">
        <v>32</v>
      </c>
      <c r="D37">
        <v>10624.031000000015</v>
      </c>
    </row>
    <row r="38" spans="1:4">
      <c r="A38" t="str">
        <f t="shared" si="0"/>
        <v>1131001</v>
      </c>
      <c r="B38" t="s">
        <v>148</v>
      </c>
      <c r="C38" t="s">
        <v>16</v>
      </c>
      <c r="D38">
        <v>9952.1399999999903</v>
      </c>
    </row>
    <row r="39" spans="1:4">
      <c r="A39" t="str">
        <f t="shared" si="0"/>
        <v>1131002</v>
      </c>
      <c r="B39" t="s">
        <v>148</v>
      </c>
      <c r="C39" t="s">
        <v>38</v>
      </c>
      <c r="D39">
        <v>358.17999999999989</v>
      </c>
    </row>
    <row r="40" spans="1:4">
      <c r="A40" t="str">
        <f t="shared" si="0"/>
        <v>1131003</v>
      </c>
      <c r="B40" t="s">
        <v>148</v>
      </c>
      <c r="C40" t="s">
        <v>25</v>
      </c>
      <c r="D40">
        <v>1920.1709999999982</v>
      </c>
    </row>
    <row r="41" spans="1:4">
      <c r="A41" t="str">
        <f t="shared" si="0"/>
        <v>1131004</v>
      </c>
      <c r="B41" t="s">
        <v>148</v>
      </c>
      <c r="C41" t="s">
        <v>42</v>
      </c>
      <c r="D41">
        <v>445.82</v>
      </c>
    </row>
    <row r="42" spans="1:4">
      <c r="A42" t="str">
        <f t="shared" si="0"/>
        <v>1131005</v>
      </c>
      <c r="B42" t="s">
        <v>148</v>
      </c>
      <c r="C42" t="s">
        <v>86</v>
      </c>
      <c r="D42">
        <v>2413.1680000000019</v>
      </c>
    </row>
    <row r="43" spans="1:4">
      <c r="A43" t="str">
        <f t="shared" si="0"/>
        <v>1131006</v>
      </c>
      <c r="B43" t="s">
        <v>148</v>
      </c>
      <c r="C43" t="s">
        <v>48</v>
      </c>
      <c r="D43">
        <v>1919.0549999999994</v>
      </c>
    </row>
    <row r="44" spans="1:4">
      <c r="A44" t="str">
        <f t="shared" si="0"/>
        <v>1131007</v>
      </c>
      <c r="B44" t="s">
        <v>148</v>
      </c>
      <c r="C44" t="s">
        <v>90</v>
      </c>
      <c r="D44">
        <v>722</v>
      </c>
    </row>
    <row r="45" spans="1:4">
      <c r="A45" t="str">
        <f t="shared" si="0"/>
        <v>1131008</v>
      </c>
      <c r="B45" t="s">
        <v>148</v>
      </c>
      <c r="C45" t="s">
        <v>52</v>
      </c>
      <c r="D45">
        <v>582.16900000000055</v>
      </c>
    </row>
    <row r="46" spans="1:4">
      <c r="A46" t="str">
        <f t="shared" si="0"/>
        <v>1131009</v>
      </c>
      <c r="B46" t="s">
        <v>148</v>
      </c>
      <c r="C46" t="s">
        <v>94</v>
      </c>
      <c r="D46">
        <v>10944.736000000023</v>
      </c>
    </row>
    <row r="47" spans="1:4">
      <c r="A47" t="str">
        <f t="shared" si="0"/>
        <v>1131010</v>
      </c>
      <c r="B47" t="s">
        <v>148</v>
      </c>
      <c r="C47" t="s">
        <v>116</v>
      </c>
      <c r="D47">
        <v>473.68000000000023</v>
      </c>
    </row>
    <row r="48" spans="1:4">
      <c r="A48" t="str">
        <f t="shared" si="0"/>
        <v>1131011</v>
      </c>
      <c r="B48" t="s">
        <v>148</v>
      </c>
      <c r="C48" t="s">
        <v>98</v>
      </c>
      <c r="D48">
        <v>5975.1200000000144</v>
      </c>
    </row>
    <row r="49" spans="1:4">
      <c r="A49" t="str">
        <f t="shared" si="0"/>
        <v>1131012</v>
      </c>
      <c r="B49" t="s">
        <v>148</v>
      </c>
      <c r="C49" t="s">
        <v>187</v>
      </c>
      <c r="D49">
        <v>1851.3320000000017</v>
      </c>
    </row>
    <row r="50" spans="1:4">
      <c r="A50" t="str">
        <f t="shared" si="0"/>
        <v>1131013</v>
      </c>
      <c r="B50" t="s">
        <v>148</v>
      </c>
      <c r="C50" t="s">
        <v>168</v>
      </c>
      <c r="D50">
        <v>5701.2560000000067</v>
      </c>
    </row>
    <row r="51" spans="1:4">
      <c r="A51" t="str">
        <f t="shared" si="0"/>
        <v>1131014</v>
      </c>
      <c r="B51" t="s">
        <v>148</v>
      </c>
      <c r="C51" t="s">
        <v>190</v>
      </c>
      <c r="D51">
        <v>9965.6040000000066</v>
      </c>
    </row>
    <row r="52" spans="1:4">
      <c r="A52" t="str">
        <f t="shared" si="0"/>
        <v>1131016</v>
      </c>
      <c r="B52" t="s">
        <v>148</v>
      </c>
      <c r="C52" t="s">
        <v>193</v>
      </c>
      <c r="D52">
        <v>907.88500000000226</v>
      </c>
    </row>
    <row r="53" spans="1:4">
      <c r="A53" t="str">
        <f t="shared" si="0"/>
        <v>1131018</v>
      </c>
      <c r="B53" t="s">
        <v>148</v>
      </c>
      <c r="C53" t="s">
        <v>197</v>
      </c>
      <c r="D53">
        <v>6246.3610000000044</v>
      </c>
    </row>
    <row r="54" spans="1:4">
      <c r="A54" t="str">
        <f t="shared" si="0"/>
        <v>1141000</v>
      </c>
      <c r="B54" t="s">
        <v>200</v>
      </c>
      <c r="C54" t="s">
        <v>32</v>
      </c>
      <c r="D54">
        <v>2653.7169999999946</v>
      </c>
    </row>
    <row r="55" spans="1:4">
      <c r="A55" t="str">
        <f t="shared" si="0"/>
        <v>1141001</v>
      </c>
      <c r="B55" t="s">
        <v>200</v>
      </c>
      <c r="C55" t="s">
        <v>16</v>
      </c>
      <c r="D55">
        <v>524.96000000000038</v>
      </c>
    </row>
    <row r="56" spans="1:4">
      <c r="A56" t="str">
        <f t="shared" si="0"/>
        <v>1141002</v>
      </c>
      <c r="B56" t="s">
        <v>200</v>
      </c>
      <c r="C56" t="s">
        <v>38</v>
      </c>
      <c r="D56">
        <v>581.00900000000161</v>
      </c>
    </row>
    <row r="57" spans="1:4">
      <c r="A57" t="str">
        <f t="shared" si="0"/>
        <v>1141003</v>
      </c>
      <c r="B57" t="s">
        <v>200</v>
      </c>
      <c r="C57" t="s">
        <v>25</v>
      </c>
      <c r="D57">
        <v>2653.7169999999946</v>
      </c>
    </row>
    <row r="58" spans="1:4">
      <c r="A58" t="str">
        <f t="shared" si="0"/>
        <v>1141005</v>
      </c>
      <c r="B58" t="s">
        <v>200</v>
      </c>
      <c r="C58" t="s">
        <v>86</v>
      </c>
      <c r="D58">
        <v>1840.454000000007</v>
      </c>
    </row>
    <row r="59" spans="1:4">
      <c r="A59" t="str">
        <f t="shared" si="0"/>
        <v>1151000</v>
      </c>
      <c r="B59" t="s">
        <v>218</v>
      </c>
      <c r="C59" t="s">
        <v>32</v>
      </c>
      <c r="D59">
        <v>3942.7079999999869</v>
      </c>
    </row>
    <row r="60" spans="1:4">
      <c r="A60" t="str">
        <f t="shared" si="0"/>
        <v>1151001</v>
      </c>
      <c r="B60" t="s">
        <v>218</v>
      </c>
      <c r="C60" t="s">
        <v>16</v>
      </c>
      <c r="D60">
        <v>3423.3630000000044</v>
      </c>
    </row>
    <row r="61" spans="1:4">
      <c r="A61" t="str">
        <f t="shared" si="0"/>
        <v>1151002</v>
      </c>
      <c r="B61" t="s">
        <v>218</v>
      </c>
      <c r="C61" t="s">
        <v>38</v>
      </c>
      <c r="D61">
        <v>375.68299999999988</v>
      </c>
    </row>
    <row r="62" spans="1:4">
      <c r="A62" t="str">
        <f t="shared" si="0"/>
        <v>1151003</v>
      </c>
      <c r="B62" t="s">
        <v>218</v>
      </c>
      <c r="C62" t="s">
        <v>25</v>
      </c>
      <c r="D62">
        <v>767.31999999999982</v>
      </c>
    </row>
    <row r="63" spans="1:4">
      <c r="A63" t="str">
        <f t="shared" si="0"/>
        <v>1151004</v>
      </c>
      <c r="B63" t="s">
        <v>218</v>
      </c>
      <c r="C63" t="s">
        <v>42</v>
      </c>
      <c r="D63">
        <v>998.84700000000066</v>
      </c>
    </row>
    <row r="64" spans="1:4">
      <c r="A64" t="str">
        <f t="shared" si="0"/>
        <v>1151005</v>
      </c>
      <c r="B64" t="s">
        <v>218</v>
      </c>
      <c r="C64" t="s">
        <v>86</v>
      </c>
      <c r="D64">
        <v>376.36300000000011</v>
      </c>
    </row>
    <row r="65" spans="1:4">
      <c r="A65" t="str">
        <f t="shared" si="0"/>
        <v>1151006</v>
      </c>
      <c r="B65" t="s">
        <v>218</v>
      </c>
      <c r="C65" t="s">
        <v>48</v>
      </c>
      <c r="D65">
        <v>972.35600000000079</v>
      </c>
    </row>
    <row r="66" spans="1:4">
      <c r="A66" t="str">
        <f t="shared" si="0"/>
        <v>1151007</v>
      </c>
      <c r="B66" t="s">
        <v>218</v>
      </c>
      <c r="C66" t="s">
        <v>90</v>
      </c>
      <c r="D66">
        <v>3950.5620000000167</v>
      </c>
    </row>
    <row r="67" spans="1:4">
      <c r="A67" t="str">
        <f t="shared" ref="A67:A130" si="1">B67&amp;""&amp;C67</f>
        <v>1151008</v>
      </c>
      <c r="B67" t="s">
        <v>218</v>
      </c>
      <c r="C67" t="s">
        <v>52</v>
      </c>
      <c r="D67">
        <v>687.87099999999987</v>
      </c>
    </row>
    <row r="68" spans="1:4">
      <c r="A68" t="str">
        <f t="shared" si="1"/>
        <v>1151009</v>
      </c>
      <c r="B68" t="s">
        <v>218</v>
      </c>
      <c r="C68" t="s">
        <v>94</v>
      </c>
      <c r="D68">
        <v>6996.2309999999661</v>
      </c>
    </row>
    <row r="69" spans="1:4">
      <c r="A69" t="str">
        <f t="shared" si="1"/>
        <v>1151010</v>
      </c>
      <c r="B69" t="s">
        <v>218</v>
      </c>
      <c r="C69" t="s">
        <v>116</v>
      </c>
      <c r="D69">
        <v>3770.2939999999858</v>
      </c>
    </row>
    <row r="70" spans="1:4">
      <c r="A70" t="str">
        <f t="shared" si="1"/>
        <v>1151011</v>
      </c>
      <c r="B70" t="s">
        <v>218</v>
      </c>
      <c r="C70" t="s">
        <v>98</v>
      </c>
      <c r="D70">
        <v>951.97700000000032</v>
      </c>
    </row>
    <row r="71" spans="1:4">
      <c r="A71" t="str">
        <f t="shared" si="1"/>
        <v>1151012</v>
      </c>
      <c r="B71" t="s">
        <v>218</v>
      </c>
      <c r="C71" t="s">
        <v>187</v>
      </c>
      <c r="D71">
        <v>1686.7180000000017</v>
      </c>
    </row>
    <row r="72" spans="1:4">
      <c r="A72" t="str">
        <f t="shared" si="1"/>
        <v>1156000</v>
      </c>
      <c r="B72" t="s">
        <v>218</v>
      </c>
      <c r="C72" t="s">
        <v>71</v>
      </c>
      <c r="D72">
        <v>394.89299999999986</v>
      </c>
    </row>
    <row r="73" spans="1:4">
      <c r="A73" t="str">
        <f t="shared" si="1"/>
        <v>1156001</v>
      </c>
      <c r="B73" t="s">
        <v>218</v>
      </c>
      <c r="C73" t="s">
        <v>62</v>
      </c>
      <c r="D73">
        <v>668.93300000000011</v>
      </c>
    </row>
    <row r="74" spans="1:4">
      <c r="A74" t="str">
        <f t="shared" si="1"/>
        <v>1156002</v>
      </c>
      <c r="B74" t="s">
        <v>218</v>
      </c>
      <c r="C74" t="s">
        <v>255</v>
      </c>
      <c r="D74">
        <v>271.94900000000013</v>
      </c>
    </row>
    <row r="75" spans="1:4">
      <c r="A75" t="str">
        <f t="shared" si="1"/>
        <v>1156003</v>
      </c>
      <c r="B75" t="s">
        <v>218</v>
      </c>
      <c r="C75" t="s">
        <v>234</v>
      </c>
      <c r="D75">
        <v>354.14099999999996</v>
      </c>
    </row>
    <row r="76" spans="1:4">
      <c r="A76" t="str">
        <f t="shared" si="1"/>
        <v>1156004</v>
      </c>
      <c r="B76" t="s">
        <v>218</v>
      </c>
      <c r="C76" t="s">
        <v>257</v>
      </c>
      <c r="D76">
        <v>353.03399999999999</v>
      </c>
    </row>
    <row r="77" spans="1:4">
      <c r="A77" t="str">
        <f t="shared" si="1"/>
        <v>1157000</v>
      </c>
      <c r="B77" t="s">
        <v>218</v>
      </c>
      <c r="C77" t="s">
        <v>73</v>
      </c>
      <c r="D77">
        <v>441.35099999999983</v>
      </c>
    </row>
    <row r="78" spans="1:4">
      <c r="A78" t="str">
        <f t="shared" si="1"/>
        <v>1157001</v>
      </c>
      <c r="B78" t="s">
        <v>218</v>
      </c>
      <c r="C78" t="s">
        <v>65</v>
      </c>
      <c r="D78">
        <v>747.6310000000002</v>
      </c>
    </row>
    <row r="79" spans="1:4">
      <c r="A79" t="str">
        <f t="shared" si="1"/>
        <v>1157002</v>
      </c>
      <c r="B79" t="s">
        <v>218</v>
      </c>
      <c r="C79" t="s">
        <v>121</v>
      </c>
      <c r="D79">
        <v>303.94300000000015</v>
      </c>
    </row>
    <row r="80" spans="1:4">
      <c r="A80" t="str">
        <f t="shared" si="1"/>
        <v>1157003</v>
      </c>
      <c r="B80" t="s">
        <v>218</v>
      </c>
      <c r="C80" t="s">
        <v>237</v>
      </c>
      <c r="D80">
        <v>314.79199999999997</v>
      </c>
    </row>
    <row r="81" spans="1:4">
      <c r="A81" t="str">
        <f t="shared" si="1"/>
        <v>1157004</v>
      </c>
      <c r="B81" t="s">
        <v>218</v>
      </c>
      <c r="C81" t="s">
        <v>261</v>
      </c>
      <c r="D81">
        <v>313.80799999999999</v>
      </c>
    </row>
    <row r="82" spans="1:4">
      <c r="A82" t="str">
        <f t="shared" si="1"/>
        <v>1161000</v>
      </c>
      <c r="B82" t="s">
        <v>263</v>
      </c>
      <c r="C82" t="s">
        <v>32</v>
      </c>
      <c r="D82">
        <v>6948.732999999982</v>
      </c>
    </row>
    <row r="83" spans="1:4">
      <c r="A83" t="str">
        <f t="shared" si="1"/>
        <v>1161001</v>
      </c>
      <c r="B83" t="s">
        <v>263</v>
      </c>
      <c r="C83" t="s">
        <v>16</v>
      </c>
      <c r="D83">
        <v>6264.5</v>
      </c>
    </row>
    <row r="84" spans="1:4">
      <c r="A84" t="str">
        <f t="shared" si="1"/>
        <v>1161002</v>
      </c>
      <c r="B84" t="s">
        <v>263</v>
      </c>
      <c r="C84" t="s">
        <v>38</v>
      </c>
      <c r="D84">
        <v>6090.0290000000005</v>
      </c>
    </row>
    <row r="85" spans="1:4">
      <c r="A85" t="str">
        <f t="shared" si="1"/>
        <v>1161003</v>
      </c>
      <c r="B85" t="s">
        <v>263</v>
      </c>
      <c r="C85" t="s">
        <v>25</v>
      </c>
      <c r="D85">
        <v>1932.9769999999958</v>
      </c>
    </row>
    <row r="86" spans="1:4">
      <c r="A86" t="str">
        <f t="shared" si="1"/>
        <v>1161004</v>
      </c>
      <c r="B86" t="s">
        <v>263</v>
      </c>
      <c r="C86" t="s">
        <v>42</v>
      </c>
      <c r="D86">
        <v>4446.4859999999871</v>
      </c>
    </row>
    <row r="87" spans="1:4">
      <c r="A87" t="str">
        <f t="shared" si="1"/>
        <v>1161005</v>
      </c>
      <c r="B87" t="s">
        <v>263</v>
      </c>
      <c r="C87" t="s">
        <v>86</v>
      </c>
      <c r="D87">
        <v>198.77799999999988</v>
      </c>
    </row>
    <row r="88" spans="1:4">
      <c r="A88" t="str">
        <f t="shared" si="1"/>
        <v>1161006</v>
      </c>
      <c r="B88" t="s">
        <v>263</v>
      </c>
      <c r="C88" t="s">
        <v>48</v>
      </c>
      <c r="D88">
        <v>6291.6150000000271</v>
      </c>
    </row>
    <row r="89" spans="1:4">
      <c r="A89" t="str">
        <f t="shared" si="1"/>
        <v>1161007</v>
      </c>
      <c r="B89" t="s">
        <v>263</v>
      </c>
      <c r="C89" t="s">
        <v>90</v>
      </c>
      <c r="D89">
        <v>1010.4959999999995</v>
      </c>
    </row>
    <row r="90" spans="1:4">
      <c r="A90" t="str">
        <f t="shared" si="1"/>
        <v>1161009</v>
      </c>
      <c r="B90" t="s">
        <v>263</v>
      </c>
      <c r="C90" t="s">
        <v>94</v>
      </c>
      <c r="D90">
        <v>6950.0420000000195</v>
      </c>
    </row>
    <row r="91" spans="1:4">
      <c r="A91" t="str">
        <f t="shared" si="1"/>
        <v>1161011</v>
      </c>
      <c r="B91" t="s">
        <v>263</v>
      </c>
      <c r="C91" t="s">
        <v>98</v>
      </c>
      <c r="D91">
        <v>4798.0980000000191</v>
      </c>
    </row>
    <row r="92" spans="1:4">
      <c r="A92" t="str">
        <f t="shared" si="1"/>
        <v>1161013</v>
      </c>
      <c r="B92" t="s">
        <v>263</v>
      </c>
      <c r="C92" t="s">
        <v>168</v>
      </c>
      <c r="D92">
        <v>79.267999999999958</v>
      </c>
    </row>
    <row r="93" spans="1:4">
      <c r="A93" t="str">
        <f t="shared" si="1"/>
        <v>1161015</v>
      </c>
      <c r="B93" t="s">
        <v>263</v>
      </c>
      <c r="C93" t="s">
        <v>286</v>
      </c>
      <c r="D93">
        <v>4978.1270000000131</v>
      </c>
    </row>
    <row r="94" spans="1:4">
      <c r="A94" t="str">
        <f t="shared" si="1"/>
        <v>1161017</v>
      </c>
      <c r="B94" t="s">
        <v>263</v>
      </c>
      <c r="C94" t="s">
        <v>290</v>
      </c>
      <c r="D94">
        <v>43.805999999999983</v>
      </c>
    </row>
    <row r="95" spans="1:4">
      <c r="A95" t="str">
        <f t="shared" si="1"/>
        <v>1171000</v>
      </c>
      <c r="B95" t="s">
        <v>301</v>
      </c>
      <c r="C95" t="s">
        <v>32</v>
      </c>
      <c r="D95">
        <v>3193.5859999999957</v>
      </c>
    </row>
    <row r="96" spans="1:4">
      <c r="A96" t="str">
        <f t="shared" si="1"/>
        <v>1171001</v>
      </c>
      <c r="B96" t="s">
        <v>301</v>
      </c>
      <c r="C96" t="s">
        <v>16</v>
      </c>
      <c r="D96">
        <v>133.12799999999996</v>
      </c>
    </row>
    <row r="97" spans="1:4">
      <c r="A97" t="str">
        <f t="shared" si="1"/>
        <v>1171003</v>
      </c>
      <c r="B97" t="s">
        <v>301</v>
      </c>
      <c r="C97" t="s">
        <v>25</v>
      </c>
      <c r="D97">
        <v>3188.5369999999925</v>
      </c>
    </row>
    <row r="98" spans="1:4">
      <c r="A98" t="str">
        <f t="shared" si="1"/>
        <v>1171004</v>
      </c>
      <c r="B98" t="s">
        <v>301</v>
      </c>
      <c r="C98" t="s">
        <v>42</v>
      </c>
      <c r="D98">
        <v>353.87299999999937</v>
      </c>
    </row>
    <row r="99" spans="1:4">
      <c r="A99" t="str">
        <f t="shared" si="1"/>
        <v>1171006</v>
      </c>
      <c r="B99" t="s">
        <v>301</v>
      </c>
      <c r="C99" t="s">
        <v>48</v>
      </c>
      <c r="D99">
        <v>230.35200000000015</v>
      </c>
    </row>
    <row r="100" spans="1:4">
      <c r="A100" t="str">
        <f t="shared" si="1"/>
        <v>1181000</v>
      </c>
      <c r="B100" t="s">
        <v>314</v>
      </c>
      <c r="C100" t="s">
        <v>32</v>
      </c>
      <c r="D100">
        <v>3443.0920000000074</v>
      </c>
    </row>
    <row r="101" spans="1:4">
      <c r="A101" t="str">
        <f t="shared" si="1"/>
        <v>1181001</v>
      </c>
      <c r="B101" t="s">
        <v>314</v>
      </c>
      <c r="C101" t="s">
        <v>16</v>
      </c>
      <c r="D101">
        <v>2415.4789999999916</v>
      </c>
    </row>
    <row r="102" spans="1:4">
      <c r="A102" t="str">
        <f t="shared" si="1"/>
        <v>1181002</v>
      </c>
      <c r="B102" t="s">
        <v>314</v>
      </c>
      <c r="C102" t="s">
        <v>38</v>
      </c>
      <c r="D102">
        <v>657.32399999999996</v>
      </c>
    </row>
    <row r="103" spans="1:4">
      <c r="A103" t="str">
        <f t="shared" si="1"/>
        <v>1181003</v>
      </c>
      <c r="B103" t="s">
        <v>314</v>
      </c>
      <c r="C103" t="s">
        <v>25</v>
      </c>
      <c r="D103">
        <v>917.42199999999627</v>
      </c>
    </row>
    <row r="104" spans="1:4">
      <c r="A104" t="str">
        <f t="shared" si="1"/>
        <v>1181004</v>
      </c>
      <c r="B104" t="s">
        <v>314</v>
      </c>
      <c r="C104" t="s">
        <v>42</v>
      </c>
      <c r="D104">
        <v>1272.1610000000037</v>
      </c>
    </row>
    <row r="105" spans="1:4">
      <c r="A105" t="str">
        <f t="shared" si="1"/>
        <v>1181005</v>
      </c>
      <c r="B105" t="s">
        <v>314</v>
      </c>
      <c r="C105" t="s">
        <v>86</v>
      </c>
      <c r="D105">
        <v>1504.5200000000013</v>
      </c>
    </row>
    <row r="106" spans="1:4">
      <c r="A106" t="str">
        <f t="shared" si="1"/>
        <v>1181006</v>
      </c>
      <c r="B106" t="s">
        <v>314</v>
      </c>
      <c r="C106" t="s">
        <v>48</v>
      </c>
      <c r="D106">
        <v>514.2399999999999</v>
      </c>
    </row>
    <row r="107" spans="1:4">
      <c r="A107" t="str">
        <f t="shared" si="1"/>
        <v>1181007</v>
      </c>
      <c r="B107" t="s">
        <v>314</v>
      </c>
      <c r="C107" t="s">
        <v>90</v>
      </c>
      <c r="D107">
        <v>1406.8080000000029</v>
      </c>
    </row>
    <row r="108" spans="1:4">
      <c r="A108" t="str">
        <f t="shared" si="1"/>
        <v>1181008</v>
      </c>
      <c r="B108" t="s">
        <v>314</v>
      </c>
      <c r="C108" t="s">
        <v>52</v>
      </c>
      <c r="D108">
        <v>911.43800000000294</v>
      </c>
    </row>
    <row r="109" spans="1:4">
      <c r="A109" t="str">
        <f t="shared" si="1"/>
        <v>1181009</v>
      </c>
      <c r="B109" t="s">
        <v>314</v>
      </c>
      <c r="C109" t="s">
        <v>94</v>
      </c>
      <c r="D109">
        <v>2592.674000000005</v>
      </c>
    </row>
    <row r="110" spans="1:4">
      <c r="A110" t="str">
        <f t="shared" si="1"/>
        <v>1181010</v>
      </c>
      <c r="B110" t="s">
        <v>314</v>
      </c>
      <c r="C110" t="s">
        <v>116</v>
      </c>
      <c r="D110">
        <v>2404.0720000000056</v>
      </c>
    </row>
    <row r="111" spans="1:4">
      <c r="A111" t="str">
        <f t="shared" si="1"/>
        <v>1181011</v>
      </c>
      <c r="B111" t="s">
        <v>314</v>
      </c>
      <c r="C111" t="s">
        <v>98</v>
      </c>
      <c r="D111">
        <v>947.52900000000125</v>
      </c>
    </row>
    <row r="112" spans="1:4">
      <c r="A112" t="str">
        <f t="shared" si="1"/>
        <v>1201000</v>
      </c>
      <c r="B112" t="s">
        <v>336</v>
      </c>
      <c r="C112" t="s">
        <v>32</v>
      </c>
      <c r="D112">
        <v>44439.298999999897</v>
      </c>
    </row>
    <row r="113" spans="1:4">
      <c r="A113" t="str">
        <f t="shared" si="1"/>
        <v>1201001</v>
      </c>
      <c r="B113" t="s">
        <v>336</v>
      </c>
      <c r="C113" t="s">
        <v>16</v>
      </c>
      <c r="D113">
        <v>44540.953999999983</v>
      </c>
    </row>
    <row r="114" spans="1:4">
      <c r="A114" t="str">
        <f t="shared" si="1"/>
        <v>1211000</v>
      </c>
      <c r="B114" t="s">
        <v>345</v>
      </c>
      <c r="C114" t="s">
        <v>32</v>
      </c>
      <c r="D114">
        <v>3334.8180000000025</v>
      </c>
    </row>
    <row r="115" spans="1:4">
      <c r="A115" t="str">
        <f t="shared" si="1"/>
        <v>1211001</v>
      </c>
      <c r="B115" t="s">
        <v>345</v>
      </c>
      <c r="C115" t="s">
        <v>16</v>
      </c>
      <c r="D115">
        <v>2169.6819999999975</v>
      </c>
    </row>
    <row r="116" spans="1:4">
      <c r="A116" t="str">
        <f t="shared" si="1"/>
        <v>1211002</v>
      </c>
      <c r="B116" t="s">
        <v>345</v>
      </c>
      <c r="C116" t="s">
        <v>38</v>
      </c>
      <c r="D116">
        <v>161.11499999999995</v>
      </c>
    </row>
    <row r="117" spans="1:4">
      <c r="A117" t="str">
        <f t="shared" si="1"/>
        <v>1211003</v>
      </c>
      <c r="B117" t="s">
        <v>345</v>
      </c>
      <c r="C117" t="s">
        <v>25</v>
      </c>
      <c r="D117">
        <v>3304.9219999999964</v>
      </c>
    </row>
    <row r="118" spans="1:4">
      <c r="A118" t="str">
        <f t="shared" si="1"/>
        <v>1211004</v>
      </c>
      <c r="B118" t="s">
        <v>345</v>
      </c>
      <c r="C118" t="s">
        <v>42</v>
      </c>
      <c r="D118">
        <v>3032.7659999999946</v>
      </c>
    </row>
    <row r="119" spans="1:4">
      <c r="A119" t="str">
        <f t="shared" si="1"/>
        <v>1211005</v>
      </c>
      <c r="B119" t="s">
        <v>345</v>
      </c>
      <c r="C119" t="s">
        <v>86</v>
      </c>
      <c r="D119">
        <v>1377.628999999996</v>
      </c>
    </row>
    <row r="120" spans="1:4">
      <c r="A120" t="str">
        <f t="shared" si="1"/>
        <v>1211006</v>
      </c>
      <c r="B120" t="s">
        <v>345</v>
      </c>
      <c r="C120" t="s">
        <v>48</v>
      </c>
      <c r="D120">
        <v>1840.0799999999942</v>
      </c>
    </row>
    <row r="121" spans="1:4">
      <c r="A121" t="str">
        <f t="shared" si="1"/>
        <v>1211007</v>
      </c>
      <c r="B121" t="s">
        <v>345</v>
      </c>
      <c r="C121" t="s">
        <v>90</v>
      </c>
      <c r="D121">
        <v>1861.5849999999957</v>
      </c>
    </row>
    <row r="122" spans="1:4">
      <c r="A122" t="str">
        <f t="shared" si="1"/>
        <v>1211008</v>
      </c>
      <c r="B122" t="s">
        <v>345</v>
      </c>
      <c r="C122" t="s">
        <v>52</v>
      </c>
      <c r="D122">
        <v>2008.5669999999975</v>
      </c>
    </row>
    <row r="123" spans="1:4">
      <c r="A123" t="str">
        <f t="shared" si="1"/>
        <v>1211009</v>
      </c>
      <c r="B123" t="s">
        <v>345</v>
      </c>
      <c r="C123" t="s">
        <v>94</v>
      </c>
      <c r="D123">
        <v>2008.5669999999975</v>
      </c>
    </row>
    <row r="124" spans="1:4">
      <c r="A124" t="str">
        <f t="shared" si="1"/>
        <v>1211010</v>
      </c>
      <c r="B124" t="s">
        <v>345</v>
      </c>
      <c r="C124" t="s">
        <v>116</v>
      </c>
      <c r="D124">
        <v>2169.6819999999975</v>
      </c>
    </row>
    <row r="125" spans="1:4">
      <c r="A125" t="str">
        <f t="shared" si="1"/>
        <v>1211011</v>
      </c>
      <c r="B125" t="s">
        <v>345</v>
      </c>
      <c r="C125" t="s">
        <v>98</v>
      </c>
      <c r="D125">
        <v>2449.4799999999955</v>
      </c>
    </row>
    <row r="126" spans="1:4">
      <c r="A126" t="str">
        <f t="shared" si="1"/>
        <v>1211013</v>
      </c>
      <c r="B126" t="s">
        <v>345</v>
      </c>
      <c r="C126" t="s">
        <v>168</v>
      </c>
      <c r="D126">
        <v>161.11499999999995</v>
      </c>
    </row>
    <row r="127" spans="1:4">
      <c r="A127" t="str">
        <f t="shared" si="1"/>
        <v>1211015</v>
      </c>
      <c r="B127" t="s">
        <v>345</v>
      </c>
      <c r="C127" t="s">
        <v>286</v>
      </c>
      <c r="D127">
        <v>375.93499999999966</v>
      </c>
    </row>
    <row r="128" spans="1:4">
      <c r="A128" t="str">
        <f t="shared" si="1"/>
        <v>1221000</v>
      </c>
      <c r="B128" t="s">
        <v>369</v>
      </c>
      <c r="C128" t="s">
        <v>32</v>
      </c>
      <c r="D128">
        <v>4455.0880000000025</v>
      </c>
    </row>
    <row r="129" spans="1:4">
      <c r="A129" t="str">
        <f t="shared" si="1"/>
        <v>1221001</v>
      </c>
      <c r="B129" t="s">
        <v>369</v>
      </c>
      <c r="C129" t="s">
        <v>16</v>
      </c>
      <c r="D129">
        <v>5296.2380000000085</v>
      </c>
    </row>
    <row r="130" spans="1:4">
      <c r="A130" t="str">
        <f t="shared" si="1"/>
        <v>1221002</v>
      </c>
      <c r="B130" t="s">
        <v>369</v>
      </c>
      <c r="C130" t="s">
        <v>38</v>
      </c>
      <c r="D130">
        <v>1050.9400000000003</v>
      </c>
    </row>
    <row r="131" spans="1:4">
      <c r="A131" t="str">
        <f t="shared" ref="A131:A194" si="2">B131&amp;""&amp;C131</f>
        <v>1221003</v>
      </c>
      <c r="B131" t="s">
        <v>369</v>
      </c>
      <c r="C131" t="s">
        <v>25</v>
      </c>
      <c r="D131">
        <v>879.39800000000184</v>
      </c>
    </row>
    <row r="132" spans="1:4">
      <c r="A132" t="str">
        <f t="shared" si="2"/>
        <v>1221004</v>
      </c>
      <c r="B132" t="s">
        <v>369</v>
      </c>
      <c r="C132" t="s">
        <v>42</v>
      </c>
      <c r="D132">
        <v>4388.2480000000151</v>
      </c>
    </row>
    <row r="133" spans="1:4">
      <c r="A133" t="str">
        <f t="shared" si="2"/>
        <v>1221005</v>
      </c>
      <c r="B133" t="s">
        <v>369</v>
      </c>
      <c r="C133" t="s">
        <v>86</v>
      </c>
      <c r="D133">
        <v>179.86499999999995</v>
      </c>
    </row>
    <row r="134" spans="1:4">
      <c r="A134" t="str">
        <f t="shared" si="2"/>
        <v>1221006</v>
      </c>
      <c r="B134" t="s">
        <v>369</v>
      </c>
      <c r="C134" t="s">
        <v>48</v>
      </c>
      <c r="D134">
        <v>2224.7389999999955</v>
      </c>
    </row>
    <row r="135" spans="1:4">
      <c r="A135" t="str">
        <f t="shared" si="2"/>
        <v>1221007</v>
      </c>
      <c r="B135" t="s">
        <v>369</v>
      </c>
      <c r="C135" t="s">
        <v>90</v>
      </c>
      <c r="D135">
        <v>2242.3169999999977</v>
      </c>
    </row>
    <row r="136" spans="1:4">
      <c r="A136" t="str">
        <f t="shared" si="2"/>
        <v>1221009</v>
      </c>
      <c r="B136" t="s">
        <v>369</v>
      </c>
      <c r="C136" t="s">
        <v>94</v>
      </c>
      <c r="D136">
        <v>3532.05599999999</v>
      </c>
    </row>
    <row r="137" spans="1:4">
      <c r="A137" t="str">
        <f t="shared" si="2"/>
        <v>1221011</v>
      </c>
      <c r="B137" t="s">
        <v>369</v>
      </c>
      <c r="C137" t="s">
        <v>98</v>
      </c>
      <c r="D137">
        <v>4680.541999999994</v>
      </c>
    </row>
    <row r="138" spans="1:4">
      <c r="A138" t="str">
        <f t="shared" si="2"/>
        <v>1231000</v>
      </c>
      <c r="B138" t="s">
        <v>387</v>
      </c>
      <c r="C138" t="s">
        <v>32</v>
      </c>
      <c r="D138">
        <v>3559.7320000000091</v>
      </c>
    </row>
    <row r="139" spans="1:4">
      <c r="A139" t="str">
        <f t="shared" si="2"/>
        <v>1231001</v>
      </c>
      <c r="B139" t="s">
        <v>387</v>
      </c>
      <c r="C139" t="s">
        <v>16</v>
      </c>
      <c r="D139">
        <v>2405.5680000000043</v>
      </c>
    </row>
    <row r="140" spans="1:4">
      <c r="A140" t="str">
        <f t="shared" si="2"/>
        <v>1231002</v>
      </c>
      <c r="B140" t="s">
        <v>387</v>
      </c>
      <c r="C140" t="s">
        <v>38</v>
      </c>
      <c r="D140">
        <v>2447.4560000000024</v>
      </c>
    </row>
    <row r="141" spans="1:4">
      <c r="A141" t="str">
        <f t="shared" si="2"/>
        <v>1231003</v>
      </c>
      <c r="B141" t="s">
        <v>387</v>
      </c>
      <c r="C141" t="s">
        <v>25</v>
      </c>
      <c r="D141">
        <v>959.85</v>
      </c>
    </row>
    <row r="142" spans="1:4">
      <c r="A142" t="str">
        <f t="shared" si="2"/>
        <v>1231004</v>
      </c>
      <c r="B142" t="s">
        <v>387</v>
      </c>
      <c r="C142" t="s">
        <v>42</v>
      </c>
      <c r="D142">
        <v>2447.4560000000024</v>
      </c>
    </row>
    <row r="143" spans="1:4">
      <c r="A143" t="str">
        <f t="shared" si="2"/>
        <v>1231005</v>
      </c>
      <c r="B143" t="s">
        <v>387</v>
      </c>
      <c r="C143" t="s">
        <v>86</v>
      </c>
      <c r="D143">
        <v>2244.3680000000008</v>
      </c>
    </row>
    <row r="144" spans="1:4">
      <c r="A144" t="str">
        <f t="shared" si="2"/>
        <v>1231007</v>
      </c>
      <c r="B144" t="s">
        <v>387</v>
      </c>
      <c r="C144" t="s">
        <v>90</v>
      </c>
      <c r="D144">
        <v>1361.475000000001</v>
      </c>
    </row>
    <row r="145" spans="1:4">
      <c r="A145" t="str">
        <f t="shared" si="2"/>
        <v>1231009</v>
      </c>
      <c r="B145" t="s">
        <v>387</v>
      </c>
      <c r="C145" t="s">
        <v>94</v>
      </c>
      <c r="D145">
        <v>3409.9450000000047</v>
      </c>
    </row>
    <row r="146" spans="1:4">
      <c r="A146" t="str">
        <f t="shared" si="2"/>
        <v>1251000</v>
      </c>
      <c r="B146" t="s">
        <v>401</v>
      </c>
      <c r="C146" t="s">
        <v>32</v>
      </c>
      <c r="D146">
        <v>898.1609999999996</v>
      </c>
    </row>
    <row r="147" spans="1:4">
      <c r="A147" t="str">
        <f t="shared" si="2"/>
        <v>1251002</v>
      </c>
      <c r="B147" t="s">
        <v>401</v>
      </c>
      <c r="C147" t="s">
        <v>38</v>
      </c>
      <c r="D147">
        <v>1174.546999999995</v>
      </c>
    </row>
    <row r="148" spans="1:4">
      <c r="A148" t="str">
        <f t="shared" si="2"/>
        <v>1251004</v>
      </c>
      <c r="B148" t="s">
        <v>401</v>
      </c>
      <c r="C148" t="s">
        <v>42</v>
      </c>
      <c r="D148">
        <v>1191.5639999999994</v>
      </c>
    </row>
    <row r="149" spans="1:4">
      <c r="A149" t="str">
        <f t="shared" si="2"/>
        <v>1251005</v>
      </c>
      <c r="B149" t="s">
        <v>401</v>
      </c>
      <c r="C149" t="s">
        <v>86</v>
      </c>
      <c r="D149">
        <v>1041.0290000000011</v>
      </c>
    </row>
    <row r="150" spans="1:4">
      <c r="A150" t="str">
        <f t="shared" si="2"/>
        <v>1251007</v>
      </c>
      <c r="B150" t="s">
        <v>401</v>
      </c>
      <c r="C150" t="s">
        <v>90</v>
      </c>
      <c r="D150">
        <v>1041.0290000000011</v>
      </c>
    </row>
    <row r="151" spans="1:4">
      <c r="A151" t="str">
        <f t="shared" si="2"/>
        <v>1251009</v>
      </c>
      <c r="B151" t="s">
        <v>401</v>
      </c>
      <c r="C151" t="s">
        <v>94</v>
      </c>
      <c r="D151">
        <v>1005.125</v>
      </c>
    </row>
    <row r="152" spans="1:4">
      <c r="A152" t="str">
        <f t="shared" si="2"/>
        <v>1251011</v>
      </c>
      <c r="B152" t="s">
        <v>401</v>
      </c>
      <c r="C152" t="s">
        <v>98</v>
      </c>
      <c r="D152">
        <v>1005.125</v>
      </c>
    </row>
    <row r="153" spans="1:4">
      <c r="A153" t="str">
        <f t="shared" si="2"/>
        <v>1251013</v>
      </c>
      <c r="B153" t="s">
        <v>401</v>
      </c>
      <c r="C153" t="s">
        <v>168</v>
      </c>
      <c r="D153">
        <v>188.125</v>
      </c>
    </row>
    <row r="154" spans="1:4">
      <c r="A154" t="str">
        <f t="shared" si="2"/>
        <v>1251017</v>
      </c>
      <c r="B154" t="s">
        <v>401</v>
      </c>
      <c r="C154" t="s">
        <v>290</v>
      </c>
      <c r="D154">
        <v>1025.5080000000028</v>
      </c>
    </row>
    <row r="155" spans="1:4">
      <c r="A155" t="str">
        <f t="shared" si="2"/>
        <v>1501000</v>
      </c>
      <c r="B155" t="s">
        <v>415</v>
      </c>
      <c r="C155" t="s">
        <v>32</v>
      </c>
      <c r="D155">
        <v>4146.9119999999921</v>
      </c>
    </row>
    <row r="156" spans="1:4">
      <c r="A156" t="str">
        <f t="shared" si="2"/>
        <v>1501001</v>
      </c>
      <c r="B156" t="s">
        <v>415</v>
      </c>
      <c r="C156" t="s">
        <v>16</v>
      </c>
      <c r="D156">
        <v>14091.390999999936</v>
      </c>
    </row>
    <row r="157" spans="1:4">
      <c r="A157" t="str">
        <f t="shared" si="2"/>
        <v>1501002</v>
      </c>
      <c r="B157" t="s">
        <v>415</v>
      </c>
      <c r="C157" t="s">
        <v>38</v>
      </c>
      <c r="D157">
        <v>11059.36699999996</v>
      </c>
    </row>
    <row r="158" spans="1:4">
      <c r="A158" t="str">
        <f t="shared" si="2"/>
        <v>1501003</v>
      </c>
      <c r="B158" t="s">
        <v>415</v>
      </c>
      <c r="C158" t="s">
        <v>25</v>
      </c>
      <c r="D158">
        <v>4267.7140000000063</v>
      </c>
    </row>
    <row r="159" spans="1:4">
      <c r="A159" t="str">
        <f t="shared" si="2"/>
        <v>1501004</v>
      </c>
      <c r="B159" t="s">
        <v>415</v>
      </c>
      <c r="C159" t="s">
        <v>42</v>
      </c>
      <c r="D159">
        <v>3628.7999999999961</v>
      </c>
    </row>
    <row r="160" spans="1:4">
      <c r="A160" t="str">
        <f t="shared" si="2"/>
        <v>1501005</v>
      </c>
      <c r="B160" t="s">
        <v>415</v>
      </c>
      <c r="C160" t="s">
        <v>86</v>
      </c>
      <c r="D160">
        <v>19814.145999999986</v>
      </c>
    </row>
    <row r="161" spans="1:4">
      <c r="A161" t="str">
        <f t="shared" si="2"/>
        <v>1501006</v>
      </c>
      <c r="B161" t="s">
        <v>415</v>
      </c>
      <c r="C161" t="s">
        <v>48</v>
      </c>
      <c r="D161">
        <v>993.61500000000046</v>
      </c>
    </row>
    <row r="162" spans="1:4">
      <c r="A162" t="str">
        <f t="shared" si="2"/>
        <v>1501007</v>
      </c>
      <c r="B162" t="s">
        <v>415</v>
      </c>
      <c r="C162" t="s">
        <v>90</v>
      </c>
      <c r="D162">
        <v>2175.831000000001</v>
      </c>
    </row>
    <row r="163" spans="1:4">
      <c r="A163" t="str">
        <f t="shared" si="2"/>
        <v>1501008</v>
      </c>
      <c r="B163" t="s">
        <v>415</v>
      </c>
      <c r="C163" t="s">
        <v>52</v>
      </c>
      <c r="D163">
        <v>8918.029999999977</v>
      </c>
    </row>
    <row r="164" spans="1:4">
      <c r="A164" t="str">
        <f t="shared" si="2"/>
        <v>1501009</v>
      </c>
      <c r="B164" t="s">
        <v>415</v>
      </c>
      <c r="C164" t="s">
        <v>94</v>
      </c>
      <c r="D164">
        <v>3928.4959999999855</v>
      </c>
    </row>
    <row r="165" spans="1:4">
      <c r="A165" t="str">
        <f t="shared" si="2"/>
        <v>1501010</v>
      </c>
      <c r="B165" t="s">
        <v>415</v>
      </c>
      <c r="C165" t="s">
        <v>116</v>
      </c>
      <c r="D165">
        <v>4357.8480000000118</v>
      </c>
    </row>
    <row r="166" spans="1:4">
      <c r="A166" t="str">
        <f t="shared" si="2"/>
        <v>1501011</v>
      </c>
      <c r="B166" t="s">
        <v>415</v>
      </c>
      <c r="C166" t="s">
        <v>98</v>
      </c>
      <c r="D166">
        <v>11789.720999999927</v>
      </c>
    </row>
    <row r="167" spans="1:4">
      <c r="A167" t="str">
        <f t="shared" si="2"/>
        <v>1501012</v>
      </c>
      <c r="B167" t="s">
        <v>415</v>
      </c>
      <c r="C167" t="s">
        <v>187</v>
      </c>
      <c r="D167">
        <v>2117.0269999999932</v>
      </c>
    </row>
    <row r="168" spans="1:4">
      <c r="A168" t="str">
        <f t="shared" si="2"/>
        <v>1501013</v>
      </c>
      <c r="B168" t="s">
        <v>415</v>
      </c>
      <c r="C168" t="s">
        <v>168</v>
      </c>
      <c r="D168">
        <v>14216.639999999959</v>
      </c>
    </row>
    <row r="169" spans="1:4">
      <c r="A169" t="str">
        <f t="shared" si="2"/>
        <v>1501014</v>
      </c>
      <c r="B169" t="s">
        <v>415</v>
      </c>
      <c r="C169" t="s">
        <v>190</v>
      </c>
      <c r="D169">
        <v>514.25400000000013</v>
      </c>
    </row>
    <row r="170" spans="1:4">
      <c r="A170" t="str">
        <f t="shared" si="2"/>
        <v>1501015</v>
      </c>
      <c r="B170" t="s">
        <v>415</v>
      </c>
      <c r="C170" t="s">
        <v>286</v>
      </c>
      <c r="D170">
        <v>11789.720999999927</v>
      </c>
    </row>
    <row r="171" spans="1:4">
      <c r="A171" t="str">
        <f t="shared" si="2"/>
        <v>1501016</v>
      </c>
      <c r="B171" t="s">
        <v>415</v>
      </c>
      <c r="C171" t="s">
        <v>193</v>
      </c>
      <c r="D171">
        <v>885.55199999999934</v>
      </c>
    </row>
    <row r="172" spans="1:4">
      <c r="A172" t="str">
        <f t="shared" si="2"/>
        <v>1501017</v>
      </c>
      <c r="B172" t="s">
        <v>415</v>
      </c>
      <c r="C172" t="s">
        <v>290</v>
      </c>
      <c r="D172">
        <v>11041.97600000001</v>
      </c>
    </row>
    <row r="173" spans="1:4">
      <c r="A173" t="str">
        <f t="shared" si="2"/>
        <v>1501018</v>
      </c>
      <c r="B173" t="s">
        <v>415</v>
      </c>
      <c r="C173" t="s">
        <v>197</v>
      </c>
      <c r="D173">
        <v>14449.316999999903</v>
      </c>
    </row>
    <row r="174" spans="1:4">
      <c r="A174" t="str">
        <f t="shared" si="2"/>
        <v>1501019</v>
      </c>
      <c r="B174" t="s">
        <v>415</v>
      </c>
      <c r="C174" t="s">
        <v>435</v>
      </c>
      <c r="D174">
        <v>3628.8640000000009</v>
      </c>
    </row>
    <row r="175" spans="1:4">
      <c r="A175" t="str">
        <f t="shared" si="2"/>
        <v>1501020</v>
      </c>
      <c r="B175" t="s">
        <v>415</v>
      </c>
      <c r="C175" t="s">
        <v>468</v>
      </c>
      <c r="D175">
        <v>6594.4319999999889</v>
      </c>
    </row>
    <row r="176" spans="1:4">
      <c r="A176" t="str">
        <f t="shared" si="2"/>
        <v>1501021</v>
      </c>
      <c r="B176" t="s">
        <v>415</v>
      </c>
      <c r="C176" t="s">
        <v>437</v>
      </c>
      <c r="D176">
        <v>2066.6800000000003</v>
      </c>
    </row>
    <row r="177" spans="1:4">
      <c r="A177" t="str">
        <f t="shared" si="2"/>
        <v>1501022</v>
      </c>
      <c r="B177" t="s">
        <v>415</v>
      </c>
      <c r="C177" t="s">
        <v>471</v>
      </c>
      <c r="D177">
        <v>15804.50400000005</v>
      </c>
    </row>
    <row r="178" spans="1:4">
      <c r="A178" t="str">
        <f t="shared" si="2"/>
        <v>1501023</v>
      </c>
      <c r="B178" t="s">
        <v>415</v>
      </c>
      <c r="C178" t="s">
        <v>439</v>
      </c>
      <c r="D178">
        <v>3549.9600000000023</v>
      </c>
    </row>
    <row r="179" spans="1:4">
      <c r="A179" t="str">
        <f t="shared" si="2"/>
        <v>1501024</v>
      </c>
      <c r="B179" t="s">
        <v>415</v>
      </c>
      <c r="C179" t="s">
        <v>473</v>
      </c>
      <c r="D179">
        <v>3608.0099999999966</v>
      </c>
    </row>
    <row r="180" spans="1:4">
      <c r="A180" t="str">
        <f t="shared" si="2"/>
        <v>1501025</v>
      </c>
      <c r="B180" t="s">
        <v>415</v>
      </c>
      <c r="C180" t="s">
        <v>441</v>
      </c>
      <c r="D180">
        <v>3022.2939999999912</v>
      </c>
    </row>
    <row r="181" spans="1:4">
      <c r="A181" t="str">
        <f t="shared" si="2"/>
        <v>1501026</v>
      </c>
      <c r="B181" t="s">
        <v>415</v>
      </c>
      <c r="C181" t="s">
        <v>475</v>
      </c>
      <c r="D181">
        <v>785.85499999999945</v>
      </c>
    </row>
    <row r="182" spans="1:4">
      <c r="A182" t="str">
        <f t="shared" si="2"/>
        <v>1501027</v>
      </c>
      <c r="B182" t="s">
        <v>415</v>
      </c>
      <c r="C182" t="s">
        <v>444</v>
      </c>
      <c r="D182">
        <v>11334.817999999952</v>
      </c>
    </row>
    <row r="183" spans="1:4">
      <c r="A183" t="str">
        <f t="shared" si="2"/>
        <v>1501028</v>
      </c>
      <c r="B183" t="s">
        <v>415</v>
      </c>
      <c r="C183" t="s">
        <v>477</v>
      </c>
      <c r="D183">
        <v>2992.5760000000005</v>
      </c>
    </row>
    <row r="184" spans="1:4">
      <c r="A184" t="str">
        <f t="shared" si="2"/>
        <v>1501029</v>
      </c>
      <c r="B184" t="s">
        <v>415</v>
      </c>
      <c r="C184" t="s">
        <v>446</v>
      </c>
      <c r="D184">
        <v>986.39099999999996</v>
      </c>
    </row>
    <row r="185" spans="1:4">
      <c r="A185" t="str">
        <f t="shared" si="2"/>
        <v>1501030</v>
      </c>
      <c r="B185" t="s">
        <v>415</v>
      </c>
      <c r="C185" t="s">
        <v>479</v>
      </c>
      <c r="D185">
        <v>7116.985000000017</v>
      </c>
    </row>
    <row r="186" spans="1:4">
      <c r="A186" t="str">
        <f t="shared" si="2"/>
        <v>1501032</v>
      </c>
      <c r="B186" t="s">
        <v>415</v>
      </c>
      <c r="C186" t="s">
        <v>481</v>
      </c>
      <c r="D186">
        <v>1810.7380000000007</v>
      </c>
    </row>
    <row r="187" spans="1:4">
      <c r="A187" t="str">
        <f t="shared" si="2"/>
        <v>1501034</v>
      </c>
      <c r="B187" t="s">
        <v>415</v>
      </c>
      <c r="C187" t="s">
        <v>483</v>
      </c>
      <c r="D187">
        <v>3930.366000000005</v>
      </c>
    </row>
    <row r="188" spans="1:4">
      <c r="A188" t="str">
        <f t="shared" si="2"/>
        <v>1501036</v>
      </c>
      <c r="B188" t="s">
        <v>415</v>
      </c>
      <c r="C188" t="s">
        <v>485</v>
      </c>
      <c r="D188">
        <v>3601.8560000000002</v>
      </c>
    </row>
    <row r="189" spans="1:4">
      <c r="A189" t="str">
        <f t="shared" si="2"/>
        <v>1501038</v>
      </c>
      <c r="B189" t="s">
        <v>415</v>
      </c>
      <c r="C189" t="s">
        <v>488</v>
      </c>
      <c r="D189">
        <v>10532.961999999965</v>
      </c>
    </row>
    <row r="190" spans="1:4">
      <c r="A190" t="str">
        <f t="shared" si="2"/>
        <v>1501040</v>
      </c>
      <c r="B190" t="s">
        <v>415</v>
      </c>
      <c r="C190" t="s">
        <v>490</v>
      </c>
      <c r="D190">
        <v>11706.032000000061</v>
      </c>
    </row>
    <row r="191" spans="1:4">
      <c r="A191" t="str">
        <f t="shared" si="2"/>
        <v>1506000</v>
      </c>
      <c r="B191" t="s">
        <v>415</v>
      </c>
      <c r="C191" t="s">
        <v>71</v>
      </c>
      <c r="D191">
        <v>3039.0660000000003</v>
      </c>
    </row>
    <row r="192" spans="1:4">
      <c r="A192" t="str">
        <f t="shared" si="2"/>
        <v>1506001</v>
      </c>
      <c r="B192" t="s">
        <v>415</v>
      </c>
      <c r="C192" t="s">
        <v>62</v>
      </c>
      <c r="D192">
        <v>3031.6140000000023</v>
      </c>
    </row>
    <row r="193" spans="1:4">
      <c r="A193" t="str">
        <f t="shared" si="2"/>
        <v>1506002</v>
      </c>
      <c r="B193" t="s">
        <v>415</v>
      </c>
      <c r="C193" t="s">
        <v>255</v>
      </c>
      <c r="D193">
        <v>2948.3999999999983</v>
      </c>
    </row>
    <row r="194" spans="1:4">
      <c r="A194" t="str">
        <f t="shared" si="2"/>
        <v>1506003</v>
      </c>
      <c r="B194" t="s">
        <v>415</v>
      </c>
      <c r="C194" t="s">
        <v>234</v>
      </c>
      <c r="D194">
        <v>2945.2799999999997</v>
      </c>
    </row>
    <row r="195" spans="1:4">
      <c r="A195" t="str">
        <f t="shared" ref="A195:A258" si="3">B195&amp;""&amp;C195</f>
        <v>1506004</v>
      </c>
      <c r="B195" t="s">
        <v>415</v>
      </c>
      <c r="C195" t="s">
        <v>257</v>
      </c>
      <c r="D195">
        <v>2431.4680000000003</v>
      </c>
    </row>
    <row r="196" spans="1:4">
      <c r="A196" t="str">
        <f t="shared" si="3"/>
        <v>1506006</v>
      </c>
      <c r="B196" t="s">
        <v>415</v>
      </c>
      <c r="C196" t="s">
        <v>497</v>
      </c>
      <c r="D196">
        <v>2919.2799999999997</v>
      </c>
    </row>
    <row r="197" spans="1:4">
      <c r="A197" t="str">
        <f t="shared" si="3"/>
        <v>1507000</v>
      </c>
      <c r="B197" t="s">
        <v>415</v>
      </c>
      <c r="C197" t="s">
        <v>73</v>
      </c>
      <c r="D197">
        <v>3345.299999999997</v>
      </c>
    </row>
    <row r="198" spans="1:4">
      <c r="A198" t="str">
        <f t="shared" si="3"/>
        <v>1507001</v>
      </c>
      <c r="B198" t="s">
        <v>415</v>
      </c>
      <c r="C198" t="s">
        <v>65</v>
      </c>
      <c r="D198">
        <v>5598.2879999999941</v>
      </c>
    </row>
    <row r="199" spans="1:4">
      <c r="A199" t="str">
        <f t="shared" si="3"/>
        <v>1507002</v>
      </c>
      <c r="B199" t="s">
        <v>415</v>
      </c>
      <c r="C199" t="s">
        <v>121</v>
      </c>
      <c r="D199">
        <v>2758.7810000000004</v>
      </c>
    </row>
    <row r="200" spans="1:4">
      <c r="A200" t="str">
        <f t="shared" si="3"/>
        <v>1507004</v>
      </c>
      <c r="B200" t="s">
        <v>415</v>
      </c>
      <c r="C200" t="s">
        <v>261</v>
      </c>
      <c r="D200">
        <v>4759.1139999999968</v>
      </c>
    </row>
    <row r="201" spans="1:4">
      <c r="A201" t="str">
        <f t="shared" si="3"/>
        <v>1507006</v>
      </c>
      <c r="B201" t="s">
        <v>415</v>
      </c>
      <c r="C201" t="s">
        <v>505</v>
      </c>
      <c r="D201">
        <v>824.30399999999997</v>
      </c>
    </row>
    <row r="202" spans="1:4">
      <c r="A202" t="str">
        <f t="shared" si="3"/>
        <v>1507008</v>
      </c>
      <c r="B202" t="s">
        <v>415</v>
      </c>
      <c r="C202" t="s">
        <v>507</v>
      </c>
      <c r="D202">
        <v>2173.0410000000015</v>
      </c>
    </row>
    <row r="203" spans="1:4">
      <c r="A203" t="str">
        <f t="shared" si="3"/>
        <v>1507010</v>
      </c>
      <c r="B203" t="s">
        <v>415</v>
      </c>
      <c r="C203" t="s">
        <v>509</v>
      </c>
      <c r="D203">
        <v>56.14</v>
      </c>
    </row>
    <row r="204" spans="1:4">
      <c r="A204" t="str">
        <f t="shared" si="3"/>
        <v>1521000</v>
      </c>
      <c r="B204" t="s">
        <v>511</v>
      </c>
      <c r="C204" t="s">
        <v>32</v>
      </c>
      <c r="D204">
        <v>4144.6680000000179</v>
      </c>
    </row>
    <row r="205" spans="1:4">
      <c r="A205" t="str">
        <f t="shared" si="3"/>
        <v>1521001</v>
      </c>
      <c r="B205" t="s">
        <v>511</v>
      </c>
      <c r="C205" t="s">
        <v>16</v>
      </c>
      <c r="D205">
        <v>3724.1049999999946</v>
      </c>
    </row>
    <row r="206" spans="1:4">
      <c r="A206" t="str">
        <f t="shared" si="3"/>
        <v>1521002</v>
      </c>
      <c r="B206" t="s">
        <v>511</v>
      </c>
      <c r="C206" t="s">
        <v>38</v>
      </c>
      <c r="D206">
        <v>3754.7730000000115</v>
      </c>
    </row>
    <row r="207" spans="1:4">
      <c r="A207" t="str">
        <f t="shared" si="3"/>
        <v>1521003</v>
      </c>
      <c r="B207" t="s">
        <v>511</v>
      </c>
      <c r="C207" t="s">
        <v>25</v>
      </c>
      <c r="D207">
        <v>588.81000000000006</v>
      </c>
    </row>
    <row r="208" spans="1:4">
      <c r="A208" t="str">
        <f t="shared" si="3"/>
        <v>1521005</v>
      </c>
      <c r="B208" t="s">
        <v>511</v>
      </c>
      <c r="C208" t="s">
        <v>86</v>
      </c>
      <c r="D208">
        <v>4486.8780000000042</v>
      </c>
    </row>
    <row r="209" spans="1:4">
      <c r="A209" t="str">
        <f t="shared" si="3"/>
        <v>1521007</v>
      </c>
      <c r="B209" t="s">
        <v>511</v>
      </c>
      <c r="C209" t="s">
        <v>90</v>
      </c>
      <c r="D209">
        <v>3181.5120000000047</v>
      </c>
    </row>
    <row r="210" spans="1:4">
      <c r="A210" t="str">
        <f t="shared" si="3"/>
        <v>1531000</v>
      </c>
      <c r="B210" t="s">
        <v>523</v>
      </c>
      <c r="C210" t="s">
        <v>32</v>
      </c>
      <c r="D210">
        <v>5380.5510000000131</v>
      </c>
    </row>
    <row r="211" spans="1:4">
      <c r="A211" t="str">
        <f t="shared" si="3"/>
        <v>1531001</v>
      </c>
      <c r="B211" t="s">
        <v>523</v>
      </c>
      <c r="C211" t="s">
        <v>16</v>
      </c>
      <c r="D211">
        <v>4939.4180000000088</v>
      </c>
    </row>
    <row r="212" spans="1:4">
      <c r="A212" t="str">
        <f t="shared" si="3"/>
        <v>1531002</v>
      </c>
      <c r="B212" t="s">
        <v>523</v>
      </c>
      <c r="C212" t="s">
        <v>38</v>
      </c>
      <c r="D212">
        <v>237.98700000000005</v>
      </c>
    </row>
    <row r="213" spans="1:4">
      <c r="A213" t="str">
        <f t="shared" si="3"/>
        <v>1531003</v>
      </c>
      <c r="B213" t="s">
        <v>523</v>
      </c>
      <c r="C213" t="s">
        <v>25</v>
      </c>
      <c r="D213">
        <v>969.53200000000027</v>
      </c>
    </row>
    <row r="214" spans="1:4">
      <c r="A214" t="str">
        <f t="shared" si="3"/>
        <v>1531004</v>
      </c>
      <c r="B214" t="s">
        <v>523</v>
      </c>
      <c r="C214" t="s">
        <v>42</v>
      </c>
      <c r="D214">
        <v>1004.8339999999996</v>
      </c>
    </row>
    <row r="215" spans="1:4">
      <c r="A215" t="str">
        <f t="shared" si="3"/>
        <v>1531005</v>
      </c>
      <c r="B215" t="s">
        <v>523</v>
      </c>
      <c r="C215" t="s">
        <v>86</v>
      </c>
      <c r="D215">
        <v>237.72599999999994</v>
      </c>
    </row>
    <row r="216" spans="1:4">
      <c r="A216" t="str">
        <f t="shared" si="3"/>
        <v>1531006</v>
      </c>
      <c r="B216" t="s">
        <v>523</v>
      </c>
      <c r="C216" t="s">
        <v>48</v>
      </c>
      <c r="D216">
        <v>4944.8410000000222</v>
      </c>
    </row>
    <row r="217" spans="1:4">
      <c r="A217" t="str">
        <f t="shared" si="3"/>
        <v>1531007</v>
      </c>
      <c r="B217" t="s">
        <v>523</v>
      </c>
      <c r="C217" t="s">
        <v>90</v>
      </c>
      <c r="D217">
        <v>4109.8670000000084</v>
      </c>
    </row>
    <row r="218" spans="1:4">
      <c r="A218" t="str">
        <f t="shared" si="3"/>
        <v>1531008</v>
      </c>
      <c r="B218" t="s">
        <v>523</v>
      </c>
      <c r="C218" t="s">
        <v>52</v>
      </c>
      <c r="D218">
        <v>3458.9119999999939</v>
      </c>
    </row>
    <row r="219" spans="1:4">
      <c r="A219" t="str">
        <f t="shared" si="3"/>
        <v>1531009</v>
      </c>
      <c r="B219" t="s">
        <v>523</v>
      </c>
      <c r="C219" t="s">
        <v>94</v>
      </c>
      <c r="D219">
        <v>1036.9440000000002</v>
      </c>
    </row>
    <row r="220" spans="1:4">
      <c r="A220" t="str">
        <f t="shared" si="3"/>
        <v>1531011</v>
      </c>
      <c r="B220" t="s">
        <v>523</v>
      </c>
      <c r="C220" t="s">
        <v>98</v>
      </c>
      <c r="D220">
        <v>3346.5839999999935</v>
      </c>
    </row>
    <row r="221" spans="1:4">
      <c r="A221" t="str">
        <f t="shared" si="3"/>
        <v>1531013</v>
      </c>
      <c r="B221" t="s">
        <v>523</v>
      </c>
      <c r="C221" t="s">
        <v>168</v>
      </c>
      <c r="D221">
        <v>723.40799999999842</v>
      </c>
    </row>
    <row r="222" spans="1:4">
      <c r="A222" t="str">
        <f t="shared" si="3"/>
        <v>1541000</v>
      </c>
      <c r="B222" t="s">
        <v>545</v>
      </c>
      <c r="C222" t="s">
        <v>32</v>
      </c>
      <c r="D222">
        <v>4336.7169999999824</v>
      </c>
    </row>
    <row r="223" spans="1:4">
      <c r="A223" t="str">
        <f t="shared" si="3"/>
        <v>1541001</v>
      </c>
      <c r="B223" t="s">
        <v>545</v>
      </c>
      <c r="C223" t="s">
        <v>16</v>
      </c>
      <c r="D223">
        <v>2540.9560000000033</v>
      </c>
    </row>
    <row r="224" spans="1:4">
      <c r="A224" t="str">
        <f t="shared" si="3"/>
        <v>1541003</v>
      </c>
      <c r="B224" t="s">
        <v>545</v>
      </c>
      <c r="C224" t="s">
        <v>25</v>
      </c>
      <c r="D224">
        <v>537.88999999999953</v>
      </c>
    </row>
    <row r="225" spans="1:4">
      <c r="A225" t="str">
        <f t="shared" si="3"/>
        <v>1541005</v>
      </c>
      <c r="B225" t="s">
        <v>545</v>
      </c>
      <c r="C225" t="s">
        <v>86</v>
      </c>
      <c r="D225">
        <v>3587.0260000000067</v>
      </c>
    </row>
    <row r="226" spans="1:4">
      <c r="A226" t="str">
        <f t="shared" si="3"/>
        <v>1541007</v>
      </c>
      <c r="B226" t="s">
        <v>545</v>
      </c>
      <c r="C226" t="s">
        <v>90</v>
      </c>
      <c r="D226">
        <v>882.32200000000068</v>
      </c>
    </row>
    <row r="227" spans="1:4">
      <c r="A227" t="str">
        <f t="shared" si="3"/>
        <v>1541009</v>
      </c>
      <c r="B227" t="s">
        <v>545</v>
      </c>
      <c r="C227" t="s">
        <v>94</v>
      </c>
      <c r="D227">
        <v>3050.6400000000062</v>
      </c>
    </row>
    <row r="228" spans="1:4">
      <c r="A228" t="str">
        <f t="shared" si="3"/>
        <v>1551000</v>
      </c>
      <c r="B228" t="s">
        <v>554</v>
      </c>
      <c r="C228" t="s">
        <v>32</v>
      </c>
      <c r="D228">
        <v>616.16499999999951</v>
      </c>
    </row>
    <row r="229" spans="1:4">
      <c r="A229" t="str">
        <f t="shared" si="3"/>
        <v>1551001</v>
      </c>
      <c r="B229" t="s">
        <v>554</v>
      </c>
      <c r="C229" t="s">
        <v>16</v>
      </c>
      <c r="D229">
        <v>124.82999999999991</v>
      </c>
    </row>
    <row r="230" spans="1:4">
      <c r="A230" t="str">
        <f t="shared" si="3"/>
        <v>1551002</v>
      </c>
      <c r="B230" t="s">
        <v>554</v>
      </c>
      <c r="C230" t="s">
        <v>38</v>
      </c>
      <c r="D230">
        <v>2074.5269999999996</v>
      </c>
    </row>
    <row r="231" spans="1:4">
      <c r="A231" t="str">
        <f t="shared" si="3"/>
        <v>1551003</v>
      </c>
      <c r="B231" t="s">
        <v>554</v>
      </c>
      <c r="C231" t="s">
        <v>25</v>
      </c>
      <c r="D231">
        <v>528.80799999999999</v>
      </c>
    </row>
    <row r="232" spans="1:4">
      <c r="A232" t="str">
        <f t="shared" si="3"/>
        <v>1551004</v>
      </c>
      <c r="B232" t="s">
        <v>554</v>
      </c>
      <c r="C232" t="s">
        <v>42</v>
      </c>
      <c r="D232">
        <v>490.84599999999949</v>
      </c>
    </row>
    <row r="233" spans="1:4">
      <c r="A233" t="str">
        <f t="shared" si="3"/>
        <v>1551005</v>
      </c>
      <c r="B233" t="s">
        <v>554</v>
      </c>
      <c r="C233" t="s">
        <v>86</v>
      </c>
      <c r="D233">
        <v>131.3659999999999</v>
      </c>
    </row>
    <row r="234" spans="1:4">
      <c r="A234" t="str">
        <f t="shared" si="3"/>
        <v>1551006</v>
      </c>
      <c r="B234" t="s">
        <v>554</v>
      </c>
      <c r="C234" t="s">
        <v>48</v>
      </c>
      <c r="D234">
        <v>211.63300000000007</v>
      </c>
    </row>
    <row r="235" spans="1:4">
      <c r="A235" t="str">
        <f t="shared" si="3"/>
        <v>1551007</v>
      </c>
      <c r="B235" t="s">
        <v>554</v>
      </c>
      <c r="C235" t="s">
        <v>90</v>
      </c>
      <c r="D235">
        <v>490.9219999999998</v>
      </c>
    </row>
    <row r="236" spans="1:4">
      <c r="A236" t="str">
        <f t="shared" si="3"/>
        <v>1551008</v>
      </c>
      <c r="B236" t="s">
        <v>554</v>
      </c>
      <c r="C236" t="s">
        <v>52</v>
      </c>
      <c r="D236">
        <v>995.91999999999859</v>
      </c>
    </row>
    <row r="237" spans="1:4">
      <c r="A237" t="str">
        <f t="shared" si="3"/>
        <v>1551009</v>
      </c>
      <c r="B237" t="s">
        <v>554</v>
      </c>
      <c r="C237" t="s">
        <v>94</v>
      </c>
      <c r="D237">
        <v>1544.6759999999997</v>
      </c>
    </row>
    <row r="238" spans="1:4">
      <c r="A238" t="str">
        <f t="shared" si="3"/>
        <v>1551011</v>
      </c>
      <c r="B238" t="s">
        <v>554</v>
      </c>
      <c r="C238" t="s">
        <v>98</v>
      </c>
      <c r="D238">
        <v>646.45899999999904</v>
      </c>
    </row>
    <row r="239" spans="1:4">
      <c r="A239" t="str">
        <f t="shared" si="3"/>
        <v>1561000</v>
      </c>
      <c r="B239" t="s">
        <v>573</v>
      </c>
      <c r="C239" t="s">
        <v>32</v>
      </c>
      <c r="D239">
        <v>1564.2550000000015</v>
      </c>
    </row>
    <row r="240" spans="1:4">
      <c r="A240" t="str">
        <f t="shared" si="3"/>
        <v>1561001</v>
      </c>
      <c r="B240" t="s">
        <v>573</v>
      </c>
      <c r="C240" t="s">
        <v>16</v>
      </c>
      <c r="D240">
        <v>485.7919999999998</v>
      </c>
    </row>
    <row r="241" spans="1:4">
      <c r="A241" t="str">
        <f t="shared" si="3"/>
        <v>1561002</v>
      </c>
      <c r="B241" t="s">
        <v>573</v>
      </c>
      <c r="C241" t="s">
        <v>38</v>
      </c>
      <c r="D241">
        <v>316.96499999999901</v>
      </c>
    </row>
    <row r="242" spans="1:4">
      <c r="A242" t="str">
        <f t="shared" si="3"/>
        <v>1561003</v>
      </c>
      <c r="B242" t="s">
        <v>573</v>
      </c>
      <c r="C242" t="s">
        <v>25</v>
      </c>
      <c r="D242">
        <v>1904.8160000000066</v>
      </c>
    </row>
    <row r="243" spans="1:4">
      <c r="A243" t="str">
        <f t="shared" si="3"/>
        <v>1601000</v>
      </c>
      <c r="B243" t="s">
        <v>585</v>
      </c>
      <c r="C243" t="s">
        <v>32</v>
      </c>
      <c r="D243">
        <v>11694.090000000027</v>
      </c>
    </row>
    <row r="244" spans="1:4">
      <c r="A244" t="str">
        <f t="shared" si="3"/>
        <v>1601001</v>
      </c>
      <c r="B244" t="s">
        <v>585</v>
      </c>
      <c r="C244" t="s">
        <v>16</v>
      </c>
      <c r="D244">
        <v>15954.815000000041</v>
      </c>
    </row>
    <row r="245" spans="1:4">
      <c r="A245" t="str">
        <f t="shared" si="3"/>
        <v>1601002</v>
      </c>
      <c r="B245" t="s">
        <v>585</v>
      </c>
      <c r="C245" t="s">
        <v>38</v>
      </c>
      <c r="D245">
        <v>8773.6659999999702</v>
      </c>
    </row>
    <row r="246" spans="1:4">
      <c r="A246" t="str">
        <f t="shared" si="3"/>
        <v>1601003</v>
      </c>
      <c r="B246" t="s">
        <v>585</v>
      </c>
      <c r="C246" t="s">
        <v>25</v>
      </c>
      <c r="D246">
        <v>8724.8590000000095</v>
      </c>
    </row>
    <row r="247" spans="1:4">
      <c r="A247" t="str">
        <f t="shared" si="3"/>
        <v>1601004</v>
      </c>
      <c r="B247" t="s">
        <v>585</v>
      </c>
      <c r="C247" t="s">
        <v>42</v>
      </c>
      <c r="D247">
        <v>978.39000000000044</v>
      </c>
    </row>
    <row r="248" spans="1:4">
      <c r="A248" t="str">
        <f t="shared" si="3"/>
        <v>1601005</v>
      </c>
      <c r="B248" t="s">
        <v>585</v>
      </c>
      <c r="C248" t="s">
        <v>86</v>
      </c>
      <c r="D248">
        <v>8733.6479999999792</v>
      </c>
    </row>
    <row r="249" spans="1:4">
      <c r="A249" t="str">
        <f t="shared" si="3"/>
        <v>1601006</v>
      </c>
      <c r="B249" t="s">
        <v>585</v>
      </c>
      <c r="C249" t="s">
        <v>48</v>
      </c>
      <c r="D249">
        <v>9690.7200000000212</v>
      </c>
    </row>
    <row r="250" spans="1:4">
      <c r="A250" t="str">
        <f t="shared" si="3"/>
        <v>1601007</v>
      </c>
      <c r="B250" t="s">
        <v>585</v>
      </c>
      <c r="C250" t="s">
        <v>90</v>
      </c>
      <c r="D250">
        <v>2986.0480000000016</v>
      </c>
    </row>
    <row r="251" spans="1:4">
      <c r="A251" t="str">
        <f t="shared" si="3"/>
        <v>1601008</v>
      </c>
      <c r="B251" t="s">
        <v>585</v>
      </c>
      <c r="C251" t="s">
        <v>52</v>
      </c>
      <c r="D251">
        <v>19326.748999999956</v>
      </c>
    </row>
    <row r="252" spans="1:4">
      <c r="A252" t="str">
        <f t="shared" si="3"/>
        <v>1601009</v>
      </c>
      <c r="B252" t="s">
        <v>585</v>
      </c>
      <c r="C252" t="s">
        <v>94</v>
      </c>
      <c r="D252">
        <v>9704.6559999999936</v>
      </c>
    </row>
    <row r="253" spans="1:4">
      <c r="A253" t="str">
        <f t="shared" si="3"/>
        <v>1601010</v>
      </c>
      <c r="B253" t="s">
        <v>585</v>
      </c>
      <c r="C253" t="s">
        <v>116</v>
      </c>
      <c r="D253">
        <v>9690.7200000000212</v>
      </c>
    </row>
    <row r="254" spans="1:4">
      <c r="A254" t="str">
        <f t="shared" si="3"/>
        <v>1601011</v>
      </c>
      <c r="B254" t="s">
        <v>585</v>
      </c>
      <c r="C254" t="s">
        <v>98</v>
      </c>
      <c r="D254">
        <v>979.79700000000025</v>
      </c>
    </row>
    <row r="255" spans="1:4">
      <c r="A255" t="str">
        <f t="shared" si="3"/>
        <v>1601012</v>
      </c>
      <c r="B255" t="s">
        <v>585</v>
      </c>
      <c r="C255" t="s">
        <v>187</v>
      </c>
      <c r="D255">
        <v>9690.7200000000212</v>
      </c>
    </row>
    <row r="256" spans="1:4">
      <c r="A256" t="str">
        <f t="shared" si="3"/>
        <v>1601013</v>
      </c>
      <c r="B256" t="s">
        <v>585</v>
      </c>
      <c r="C256" t="s">
        <v>168</v>
      </c>
      <c r="D256">
        <v>8733.6479999999792</v>
      </c>
    </row>
    <row r="257" spans="1:4">
      <c r="A257" t="str">
        <f t="shared" si="3"/>
        <v>1601015</v>
      </c>
      <c r="B257" t="s">
        <v>585</v>
      </c>
      <c r="C257" t="s">
        <v>286</v>
      </c>
      <c r="D257">
        <v>5839.2320000000118</v>
      </c>
    </row>
    <row r="258" spans="1:4">
      <c r="A258" t="str">
        <f t="shared" si="3"/>
        <v>1601017</v>
      </c>
      <c r="B258" t="s">
        <v>585</v>
      </c>
      <c r="C258" t="s">
        <v>290</v>
      </c>
      <c r="D258">
        <v>2986.0480000000016</v>
      </c>
    </row>
    <row r="259" spans="1:4">
      <c r="A259" t="str">
        <f t="shared" ref="A259:A305" si="4">B259&amp;""&amp;C259</f>
        <v>1601019</v>
      </c>
      <c r="B259" t="s">
        <v>585</v>
      </c>
      <c r="C259" t="s">
        <v>435</v>
      </c>
      <c r="D259">
        <v>3499.2750000000033</v>
      </c>
    </row>
    <row r="260" spans="1:4">
      <c r="A260" t="str">
        <f t="shared" si="4"/>
        <v>1607000</v>
      </c>
      <c r="B260" t="s">
        <v>585</v>
      </c>
      <c r="C260" t="s">
        <v>73</v>
      </c>
      <c r="D260">
        <v>3464.9549999999967</v>
      </c>
    </row>
    <row r="261" spans="1:4">
      <c r="A261" t="str">
        <f t="shared" si="4"/>
        <v>1607001</v>
      </c>
      <c r="B261" t="s">
        <v>585</v>
      </c>
      <c r="C261" t="s">
        <v>65</v>
      </c>
      <c r="D261">
        <v>3461.2200000000021</v>
      </c>
    </row>
    <row r="262" spans="1:4">
      <c r="A262" t="str">
        <f t="shared" si="4"/>
        <v>1611000</v>
      </c>
      <c r="B262" t="s">
        <v>615</v>
      </c>
      <c r="C262" t="s">
        <v>32</v>
      </c>
      <c r="D262">
        <v>19846.067999999916</v>
      </c>
    </row>
    <row r="263" spans="1:4">
      <c r="A263" t="str">
        <f t="shared" si="4"/>
        <v>1611001</v>
      </c>
      <c r="B263" t="s">
        <v>615</v>
      </c>
      <c r="C263" t="s">
        <v>16</v>
      </c>
      <c r="D263">
        <v>11513.695999999964</v>
      </c>
    </row>
    <row r="264" spans="1:4">
      <c r="A264" t="str">
        <f t="shared" si="4"/>
        <v>1611003</v>
      </c>
      <c r="B264" t="s">
        <v>615</v>
      </c>
      <c r="C264" t="s">
        <v>25</v>
      </c>
      <c r="D264">
        <v>2624.1600000000021</v>
      </c>
    </row>
    <row r="265" spans="1:4">
      <c r="A265" t="str">
        <f t="shared" si="4"/>
        <v>1611005</v>
      </c>
      <c r="B265" t="s">
        <v>615</v>
      </c>
      <c r="C265" t="s">
        <v>86</v>
      </c>
      <c r="D265">
        <v>4798.4640000000009</v>
      </c>
    </row>
    <row r="266" spans="1:4">
      <c r="A266" t="str">
        <f t="shared" si="4"/>
        <v>1621000</v>
      </c>
      <c r="B266" t="s">
        <v>623</v>
      </c>
      <c r="C266" t="s">
        <v>32</v>
      </c>
      <c r="D266">
        <v>7631.4040000000523</v>
      </c>
    </row>
    <row r="267" spans="1:4">
      <c r="A267" t="str">
        <f t="shared" si="4"/>
        <v>1621001</v>
      </c>
      <c r="B267" t="s">
        <v>623</v>
      </c>
      <c r="C267" t="s">
        <v>16</v>
      </c>
      <c r="D267">
        <v>3753.090000000012</v>
      </c>
    </row>
    <row r="268" spans="1:4">
      <c r="A268" t="str">
        <f t="shared" si="4"/>
        <v>1621002</v>
      </c>
      <c r="B268" t="s">
        <v>623</v>
      </c>
      <c r="C268" t="s">
        <v>38</v>
      </c>
      <c r="D268">
        <v>5044.0959999999786</v>
      </c>
    </row>
    <row r="269" spans="1:4">
      <c r="A269" t="str">
        <f t="shared" si="4"/>
        <v>1621003</v>
      </c>
      <c r="B269" t="s">
        <v>623</v>
      </c>
      <c r="C269" t="s">
        <v>25</v>
      </c>
      <c r="D269">
        <v>2555.9329999999986</v>
      </c>
    </row>
    <row r="270" spans="1:4">
      <c r="A270" t="str">
        <f t="shared" si="4"/>
        <v>1621004</v>
      </c>
      <c r="B270" t="s">
        <v>623</v>
      </c>
      <c r="C270" t="s">
        <v>42</v>
      </c>
      <c r="D270">
        <v>1927.5959999999989</v>
      </c>
    </row>
    <row r="271" spans="1:4">
      <c r="A271" t="str">
        <f t="shared" si="4"/>
        <v>1621005</v>
      </c>
      <c r="B271" t="s">
        <v>623</v>
      </c>
      <c r="C271" t="s">
        <v>86</v>
      </c>
      <c r="D271">
        <v>7593.5029999999742</v>
      </c>
    </row>
    <row r="272" spans="1:4">
      <c r="A272" t="str">
        <f t="shared" si="4"/>
        <v>1621006</v>
      </c>
      <c r="B272" t="s">
        <v>623</v>
      </c>
      <c r="C272" t="s">
        <v>48</v>
      </c>
      <c r="D272">
        <v>2587.3079999999986</v>
      </c>
    </row>
    <row r="273" spans="1:4">
      <c r="A273" t="str">
        <f t="shared" si="4"/>
        <v>1621007</v>
      </c>
      <c r="B273" t="s">
        <v>623</v>
      </c>
      <c r="C273" t="s">
        <v>90</v>
      </c>
      <c r="D273">
        <v>7593.5029999999742</v>
      </c>
    </row>
    <row r="274" spans="1:4">
      <c r="A274" t="str">
        <f t="shared" si="4"/>
        <v>1621009</v>
      </c>
      <c r="B274" t="s">
        <v>623</v>
      </c>
      <c r="C274" t="s">
        <v>94</v>
      </c>
      <c r="D274">
        <v>3765.9930000000058</v>
      </c>
    </row>
    <row r="275" spans="1:4">
      <c r="A275" t="str">
        <f t="shared" si="4"/>
        <v>1621010</v>
      </c>
      <c r="B275" t="s">
        <v>623</v>
      </c>
      <c r="C275" t="s">
        <v>116</v>
      </c>
      <c r="D275">
        <v>7631.4040000000523</v>
      </c>
    </row>
    <row r="276" spans="1:4">
      <c r="A276" t="str">
        <f t="shared" si="4"/>
        <v>1621011</v>
      </c>
      <c r="B276" t="s">
        <v>623</v>
      </c>
      <c r="C276" t="s">
        <v>98</v>
      </c>
      <c r="D276">
        <v>6292.6239999999871</v>
      </c>
    </row>
    <row r="277" spans="1:4">
      <c r="A277" t="str">
        <f t="shared" si="4"/>
        <v>1621012</v>
      </c>
      <c r="B277" t="s">
        <v>623</v>
      </c>
      <c r="C277" t="s">
        <v>187</v>
      </c>
      <c r="D277">
        <v>6324.0320000000329</v>
      </c>
    </row>
    <row r="278" spans="1:4">
      <c r="A278" t="str">
        <f t="shared" si="4"/>
        <v>1631000</v>
      </c>
      <c r="B278" t="s">
        <v>642</v>
      </c>
      <c r="C278" t="s">
        <v>32</v>
      </c>
      <c r="D278">
        <v>1349.5790000000031</v>
      </c>
    </row>
    <row r="279" spans="1:4">
      <c r="A279" t="str">
        <f t="shared" si="4"/>
        <v>1631001</v>
      </c>
      <c r="B279" t="s">
        <v>642</v>
      </c>
      <c r="C279" t="s">
        <v>16</v>
      </c>
      <c r="D279">
        <v>1091.5189999999984</v>
      </c>
    </row>
    <row r="280" spans="1:4">
      <c r="A280" t="str">
        <f t="shared" si="4"/>
        <v>1631002</v>
      </c>
      <c r="B280" t="s">
        <v>642</v>
      </c>
      <c r="C280" t="s">
        <v>38</v>
      </c>
      <c r="D280">
        <v>1088.5270000000023</v>
      </c>
    </row>
    <row r="281" spans="1:4">
      <c r="A281" t="str">
        <f t="shared" si="4"/>
        <v>1631003</v>
      </c>
      <c r="B281" t="s">
        <v>642</v>
      </c>
      <c r="C281" t="s">
        <v>25</v>
      </c>
      <c r="D281">
        <v>1613.622999999995</v>
      </c>
    </row>
    <row r="282" spans="1:4">
      <c r="A282" t="str">
        <f t="shared" si="4"/>
        <v>1641000</v>
      </c>
      <c r="B282" t="s">
        <v>652</v>
      </c>
      <c r="C282" t="s">
        <v>32</v>
      </c>
      <c r="D282">
        <v>4992.1519999999882</v>
      </c>
    </row>
    <row r="283" spans="1:4">
      <c r="A283" t="str">
        <f t="shared" si="4"/>
        <v>1641001</v>
      </c>
      <c r="B283" t="s">
        <v>652</v>
      </c>
      <c r="C283" t="s">
        <v>16</v>
      </c>
      <c r="D283">
        <v>3442.6699999999933</v>
      </c>
    </row>
    <row r="284" spans="1:4">
      <c r="A284" t="str">
        <f t="shared" si="4"/>
        <v>1641002</v>
      </c>
      <c r="B284" t="s">
        <v>652</v>
      </c>
      <c r="C284" t="s">
        <v>38</v>
      </c>
      <c r="D284">
        <v>3441.1740000000063</v>
      </c>
    </row>
    <row r="285" spans="1:4">
      <c r="A285" t="str">
        <f t="shared" si="4"/>
        <v>1641003</v>
      </c>
      <c r="B285" t="s">
        <v>652</v>
      </c>
      <c r="C285" t="s">
        <v>25</v>
      </c>
      <c r="D285">
        <v>5307.4339999999893</v>
      </c>
    </row>
    <row r="286" spans="1:4">
      <c r="A286" t="str">
        <f t="shared" si="4"/>
        <v>1661000</v>
      </c>
      <c r="B286" t="s">
        <v>660</v>
      </c>
      <c r="C286" t="s">
        <v>32</v>
      </c>
      <c r="D286">
        <v>494.24099999999754</v>
      </c>
    </row>
    <row r="287" spans="1:4">
      <c r="A287" t="str">
        <f t="shared" si="4"/>
        <v>1661001</v>
      </c>
      <c r="B287" t="s">
        <v>660</v>
      </c>
      <c r="C287" t="s">
        <v>16</v>
      </c>
      <c r="D287">
        <v>649.83200000000033</v>
      </c>
    </row>
    <row r="288" spans="1:4">
      <c r="A288" t="str">
        <f t="shared" si="4"/>
        <v>1661002</v>
      </c>
      <c r="B288" t="s">
        <v>660</v>
      </c>
      <c r="C288" t="s">
        <v>38</v>
      </c>
      <c r="D288">
        <v>2297.8560000000016</v>
      </c>
    </row>
    <row r="289" spans="1:4">
      <c r="A289" t="str">
        <f t="shared" si="4"/>
        <v>1661003</v>
      </c>
      <c r="B289" t="s">
        <v>660</v>
      </c>
      <c r="C289" t="s">
        <v>25</v>
      </c>
      <c r="D289">
        <v>180.29400000000001</v>
      </c>
    </row>
    <row r="290" spans="1:4">
      <c r="A290" t="str">
        <f t="shared" si="4"/>
        <v>1661004</v>
      </c>
      <c r="B290" t="s">
        <v>660</v>
      </c>
      <c r="C290" t="s">
        <v>42</v>
      </c>
      <c r="D290">
        <v>494.24099999999754</v>
      </c>
    </row>
    <row r="291" spans="1:4">
      <c r="A291" t="str">
        <f t="shared" si="4"/>
        <v>1661005</v>
      </c>
      <c r="B291" t="s">
        <v>660</v>
      </c>
      <c r="C291" t="s">
        <v>86</v>
      </c>
      <c r="D291">
        <v>4190.2959999999885</v>
      </c>
    </row>
    <row r="292" spans="1:4">
      <c r="A292" t="str">
        <f t="shared" si="4"/>
        <v>1661006</v>
      </c>
      <c r="B292" t="s">
        <v>660</v>
      </c>
      <c r="C292" t="s">
        <v>48</v>
      </c>
      <c r="D292">
        <v>429.25800000000015</v>
      </c>
    </row>
    <row r="293" spans="1:4">
      <c r="A293" t="str">
        <f t="shared" si="4"/>
        <v>1661007</v>
      </c>
      <c r="B293" t="s">
        <v>660</v>
      </c>
      <c r="C293" t="s">
        <v>90</v>
      </c>
      <c r="D293">
        <v>478.74499999999887</v>
      </c>
    </row>
    <row r="294" spans="1:4">
      <c r="A294" t="str">
        <f t="shared" si="4"/>
        <v>1661008</v>
      </c>
      <c r="B294" t="s">
        <v>660</v>
      </c>
      <c r="C294" t="s">
        <v>52</v>
      </c>
      <c r="D294">
        <v>351.39400000000006</v>
      </c>
    </row>
    <row r="295" spans="1:4">
      <c r="A295" t="str">
        <f t="shared" si="4"/>
        <v>1801000</v>
      </c>
      <c r="B295" t="s">
        <v>681</v>
      </c>
      <c r="C295" t="s">
        <v>32</v>
      </c>
      <c r="D295">
        <v>35863.382000000085</v>
      </c>
    </row>
    <row r="296" spans="1:4">
      <c r="A296" t="str">
        <f t="shared" si="4"/>
        <v>1801001</v>
      </c>
      <c r="B296" t="s">
        <v>681</v>
      </c>
      <c r="C296" t="s">
        <v>16</v>
      </c>
      <c r="D296">
        <v>35847.066999999908</v>
      </c>
    </row>
    <row r="297" spans="1:4">
      <c r="A297" t="str">
        <f t="shared" si="4"/>
        <v>1801002</v>
      </c>
      <c r="B297" t="s">
        <v>681</v>
      </c>
      <c r="C297" t="s">
        <v>38</v>
      </c>
      <c r="D297">
        <v>35718.052999999978</v>
      </c>
    </row>
    <row r="298" spans="1:4">
      <c r="A298" t="str">
        <f t="shared" si="4"/>
        <v>1801003</v>
      </c>
      <c r="B298" t="s">
        <v>681</v>
      </c>
      <c r="C298" t="s">
        <v>25</v>
      </c>
      <c r="D298">
        <v>35498.427999999978</v>
      </c>
    </row>
    <row r="299" spans="1:4">
      <c r="A299" t="str">
        <f t="shared" si="4"/>
        <v>1806000</v>
      </c>
      <c r="B299" t="s">
        <v>681</v>
      </c>
      <c r="C299" t="s">
        <v>71</v>
      </c>
      <c r="D299">
        <v>7715.6279999999915</v>
      </c>
    </row>
    <row r="300" spans="1:4">
      <c r="A300" t="str">
        <f t="shared" si="4"/>
        <v>1806001</v>
      </c>
      <c r="B300" t="s">
        <v>681</v>
      </c>
      <c r="C300" t="s">
        <v>62</v>
      </c>
      <c r="D300">
        <v>7712.1180000000004</v>
      </c>
    </row>
    <row r="301" spans="1:4">
      <c r="A301" t="str">
        <f t="shared" si="4"/>
        <v>1807000</v>
      </c>
      <c r="B301" t="s">
        <v>681</v>
      </c>
      <c r="C301" t="s">
        <v>73</v>
      </c>
      <c r="D301">
        <v>8395.876999999995</v>
      </c>
    </row>
    <row r="302" spans="1:4">
      <c r="A302" t="str">
        <f t="shared" si="4"/>
        <v>1807001</v>
      </c>
      <c r="B302" t="s">
        <v>681</v>
      </c>
      <c r="C302" t="s">
        <v>65</v>
      </c>
      <c r="D302">
        <v>8392.1009999999878</v>
      </c>
    </row>
    <row r="303" spans="1:4">
      <c r="A303" t="str">
        <f t="shared" si="4"/>
        <v>1811000</v>
      </c>
      <c r="B303" t="s">
        <v>697</v>
      </c>
      <c r="C303" t="s">
        <v>32</v>
      </c>
      <c r="D303">
        <v>6752.7569999999869</v>
      </c>
    </row>
    <row r="304" spans="1:4">
      <c r="A304" t="str">
        <f t="shared" si="4"/>
        <v>1811001</v>
      </c>
      <c r="B304" t="s">
        <v>697</v>
      </c>
      <c r="C304" t="s">
        <v>16</v>
      </c>
      <c r="D304">
        <v>6743.4069999999838</v>
      </c>
    </row>
    <row r="305" spans="1:4">
      <c r="A305" t="str">
        <f t="shared" si="4"/>
        <v>Totalsum</v>
      </c>
      <c r="B305" t="s">
        <v>707</v>
      </c>
      <c r="D305">
        <v>1459074.1210000005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5F29-7C75-4B13-8906-D7CB06CDDCA5}">
  <dimension ref="A1:D305"/>
  <sheetViews>
    <sheetView workbookViewId="0">
      <selection activeCell="A2" sqref="A2"/>
    </sheetView>
  </sheetViews>
  <sheetFormatPr baseColWidth="10" defaultColWidth="11.453125" defaultRowHeight="14.5"/>
  <sheetData>
    <row r="1" spans="1:4">
      <c r="A1" s="1" t="s">
        <v>708</v>
      </c>
      <c r="B1" t="s">
        <v>704</v>
      </c>
      <c r="C1" t="s">
        <v>705</v>
      </c>
      <c r="D1" t="s">
        <v>706</v>
      </c>
    </row>
    <row r="2" spans="1:4">
      <c r="A2" t="str">
        <f>B2&amp;""&amp;C2</f>
        <v>1001000</v>
      </c>
      <c r="B2" t="s">
        <v>15</v>
      </c>
      <c r="C2" t="s">
        <v>32</v>
      </c>
      <c r="D2">
        <v>187</v>
      </c>
    </row>
    <row r="3" spans="1:4">
      <c r="A3" t="str">
        <f t="shared" ref="A3:A66" si="0">B3&amp;""&amp;C3</f>
        <v>1001001</v>
      </c>
      <c r="B3" t="s">
        <v>15</v>
      </c>
      <c r="C3" t="s">
        <v>16</v>
      </c>
      <c r="D3">
        <v>251</v>
      </c>
    </row>
    <row r="4" spans="1:4">
      <c r="A4" t="str">
        <f t="shared" si="0"/>
        <v>1001002</v>
      </c>
      <c r="B4" t="s">
        <v>15</v>
      </c>
      <c r="C4" t="s">
        <v>38</v>
      </c>
      <c r="D4">
        <v>64</v>
      </c>
    </row>
    <row r="5" spans="1:4">
      <c r="A5" t="str">
        <f t="shared" si="0"/>
        <v>1001003</v>
      </c>
      <c r="B5" t="s">
        <v>15</v>
      </c>
      <c r="C5" t="s">
        <v>25</v>
      </c>
      <c r="D5">
        <v>187</v>
      </c>
    </row>
    <row r="6" spans="1:4">
      <c r="A6" t="str">
        <f t="shared" si="0"/>
        <v>1001004</v>
      </c>
      <c r="B6" t="s">
        <v>15</v>
      </c>
      <c r="C6" t="s">
        <v>42</v>
      </c>
      <c r="D6">
        <v>251</v>
      </c>
    </row>
    <row r="7" spans="1:4">
      <c r="A7" t="str">
        <f t="shared" si="0"/>
        <v>1001006</v>
      </c>
      <c r="B7" t="s">
        <v>15</v>
      </c>
      <c r="C7" t="s">
        <v>48</v>
      </c>
      <c r="D7">
        <v>251</v>
      </c>
    </row>
    <row r="8" spans="1:4">
      <c r="A8" t="str">
        <f t="shared" si="0"/>
        <v>1001008</v>
      </c>
      <c r="B8" t="s">
        <v>15</v>
      </c>
      <c r="C8" t="s">
        <v>52</v>
      </c>
      <c r="D8">
        <v>187</v>
      </c>
    </row>
    <row r="9" spans="1:4">
      <c r="A9" t="str">
        <f t="shared" si="0"/>
        <v>1101000</v>
      </c>
      <c r="B9" t="s">
        <v>56</v>
      </c>
      <c r="C9" t="s">
        <v>32</v>
      </c>
      <c r="D9">
        <v>251</v>
      </c>
    </row>
    <row r="10" spans="1:4">
      <c r="A10" t="str">
        <f t="shared" si="0"/>
        <v>1101001</v>
      </c>
      <c r="B10" t="s">
        <v>56</v>
      </c>
      <c r="C10" t="s">
        <v>16</v>
      </c>
      <c r="D10">
        <v>251</v>
      </c>
    </row>
    <row r="11" spans="1:4">
      <c r="A11" t="str">
        <f t="shared" si="0"/>
        <v>1106000</v>
      </c>
      <c r="B11" t="s">
        <v>56</v>
      </c>
      <c r="C11" t="s">
        <v>71</v>
      </c>
      <c r="D11">
        <v>54</v>
      </c>
    </row>
    <row r="12" spans="1:4">
      <c r="A12" t="str">
        <f t="shared" si="0"/>
        <v>1106001</v>
      </c>
      <c r="B12" t="s">
        <v>56</v>
      </c>
      <c r="C12" t="s">
        <v>62</v>
      </c>
      <c r="D12">
        <v>52</v>
      </c>
    </row>
    <row r="13" spans="1:4">
      <c r="A13" t="str">
        <f t="shared" si="0"/>
        <v>1107000</v>
      </c>
      <c r="B13" t="s">
        <v>56</v>
      </c>
      <c r="C13" t="s">
        <v>73</v>
      </c>
      <c r="D13">
        <v>59</v>
      </c>
    </row>
    <row r="14" spans="1:4">
      <c r="A14" t="str">
        <f t="shared" si="0"/>
        <v>1107001</v>
      </c>
      <c r="B14" t="s">
        <v>56</v>
      </c>
      <c r="C14" t="s">
        <v>65</v>
      </c>
      <c r="D14">
        <v>59</v>
      </c>
    </row>
    <row r="15" spans="1:4">
      <c r="A15" t="str">
        <f t="shared" si="0"/>
        <v>1111000</v>
      </c>
      <c r="B15" t="s">
        <v>75</v>
      </c>
      <c r="C15" t="s">
        <v>32</v>
      </c>
      <c r="D15">
        <v>187</v>
      </c>
    </row>
    <row r="16" spans="1:4">
      <c r="A16" t="str">
        <f t="shared" si="0"/>
        <v>1111001</v>
      </c>
      <c r="B16" t="s">
        <v>75</v>
      </c>
      <c r="C16" t="s">
        <v>16</v>
      </c>
      <c r="D16">
        <v>187</v>
      </c>
    </row>
    <row r="17" spans="1:4">
      <c r="A17" t="str">
        <f t="shared" si="0"/>
        <v>1111002</v>
      </c>
      <c r="B17" t="s">
        <v>75</v>
      </c>
      <c r="C17" t="s">
        <v>38</v>
      </c>
      <c r="D17">
        <v>187</v>
      </c>
    </row>
    <row r="18" spans="1:4">
      <c r="A18" t="str">
        <f t="shared" si="0"/>
        <v>1111003</v>
      </c>
      <c r="B18" t="s">
        <v>75</v>
      </c>
      <c r="C18" t="s">
        <v>25</v>
      </c>
      <c r="D18">
        <v>187</v>
      </c>
    </row>
    <row r="19" spans="1:4">
      <c r="A19" t="str">
        <f t="shared" si="0"/>
        <v>1111004</v>
      </c>
      <c r="B19" t="s">
        <v>75</v>
      </c>
      <c r="C19" t="s">
        <v>42</v>
      </c>
      <c r="D19">
        <v>187</v>
      </c>
    </row>
    <row r="20" spans="1:4">
      <c r="A20" t="str">
        <f t="shared" si="0"/>
        <v>1111005</v>
      </c>
      <c r="B20" t="s">
        <v>75</v>
      </c>
      <c r="C20" t="s">
        <v>86</v>
      </c>
      <c r="D20">
        <v>40</v>
      </c>
    </row>
    <row r="21" spans="1:4">
      <c r="A21" t="str">
        <f t="shared" si="0"/>
        <v>1111006</v>
      </c>
      <c r="B21" t="s">
        <v>75</v>
      </c>
      <c r="C21" t="s">
        <v>48</v>
      </c>
      <c r="D21">
        <v>64</v>
      </c>
    </row>
    <row r="22" spans="1:4">
      <c r="A22" t="str">
        <f t="shared" si="0"/>
        <v>1111007</v>
      </c>
      <c r="B22" t="s">
        <v>75</v>
      </c>
      <c r="C22" t="s">
        <v>90</v>
      </c>
      <c r="D22">
        <v>40</v>
      </c>
    </row>
    <row r="23" spans="1:4">
      <c r="A23" t="str">
        <f t="shared" si="0"/>
        <v>1111008</v>
      </c>
      <c r="B23" t="s">
        <v>75</v>
      </c>
      <c r="C23" t="s">
        <v>52</v>
      </c>
      <c r="D23">
        <v>187</v>
      </c>
    </row>
    <row r="24" spans="1:4">
      <c r="A24" t="str">
        <f t="shared" si="0"/>
        <v>1111009</v>
      </c>
      <c r="B24" t="s">
        <v>75</v>
      </c>
      <c r="C24" t="s">
        <v>94</v>
      </c>
      <c r="D24">
        <v>187</v>
      </c>
    </row>
    <row r="25" spans="1:4">
      <c r="A25" t="str">
        <f t="shared" si="0"/>
        <v>1111010</v>
      </c>
      <c r="B25" t="s">
        <v>75</v>
      </c>
      <c r="C25" t="s">
        <v>116</v>
      </c>
      <c r="D25">
        <v>208</v>
      </c>
    </row>
    <row r="26" spans="1:4">
      <c r="A26" t="str">
        <f t="shared" si="0"/>
        <v>1111011</v>
      </c>
      <c r="B26" t="s">
        <v>75</v>
      </c>
      <c r="C26" t="s">
        <v>98</v>
      </c>
      <c r="D26">
        <v>208</v>
      </c>
    </row>
    <row r="27" spans="1:4">
      <c r="A27" t="str">
        <f t="shared" si="0"/>
        <v>1117000</v>
      </c>
      <c r="B27" t="s">
        <v>75</v>
      </c>
      <c r="C27" t="s">
        <v>73</v>
      </c>
      <c r="D27">
        <v>39</v>
      </c>
    </row>
    <row r="28" spans="1:4">
      <c r="A28" t="str">
        <f t="shared" si="0"/>
        <v>1117001</v>
      </c>
      <c r="B28" t="s">
        <v>75</v>
      </c>
      <c r="C28" t="s">
        <v>65</v>
      </c>
      <c r="D28">
        <v>39</v>
      </c>
    </row>
    <row r="29" spans="1:4">
      <c r="A29" t="str">
        <f t="shared" si="0"/>
        <v>1117002</v>
      </c>
      <c r="B29" t="s">
        <v>75</v>
      </c>
      <c r="C29" t="s">
        <v>121</v>
      </c>
      <c r="D29">
        <v>39</v>
      </c>
    </row>
    <row r="30" spans="1:4">
      <c r="A30" t="str">
        <f t="shared" si="0"/>
        <v>1121000</v>
      </c>
      <c r="B30" t="s">
        <v>125</v>
      </c>
      <c r="C30" t="s">
        <v>32</v>
      </c>
      <c r="D30">
        <v>187</v>
      </c>
    </row>
    <row r="31" spans="1:4">
      <c r="A31" t="str">
        <f t="shared" si="0"/>
        <v>1121001</v>
      </c>
      <c r="B31" t="s">
        <v>125</v>
      </c>
      <c r="C31" t="s">
        <v>16</v>
      </c>
      <c r="D31">
        <v>187</v>
      </c>
    </row>
    <row r="32" spans="1:4">
      <c r="A32" t="str">
        <f t="shared" si="0"/>
        <v>1121002</v>
      </c>
      <c r="B32" t="s">
        <v>125</v>
      </c>
      <c r="C32" t="s">
        <v>38</v>
      </c>
      <c r="D32">
        <v>187</v>
      </c>
    </row>
    <row r="33" spans="1:4">
      <c r="A33" t="str">
        <f t="shared" si="0"/>
        <v>1121003</v>
      </c>
      <c r="B33" t="s">
        <v>125</v>
      </c>
      <c r="C33" t="s">
        <v>25</v>
      </c>
      <c r="D33">
        <v>40</v>
      </c>
    </row>
    <row r="34" spans="1:4">
      <c r="A34" t="str">
        <f t="shared" si="0"/>
        <v>1121004</v>
      </c>
      <c r="B34" t="s">
        <v>125</v>
      </c>
      <c r="C34" t="s">
        <v>42</v>
      </c>
      <c r="D34">
        <v>187</v>
      </c>
    </row>
    <row r="35" spans="1:4">
      <c r="A35" t="str">
        <f t="shared" si="0"/>
        <v>1121005</v>
      </c>
      <c r="B35" t="s">
        <v>125</v>
      </c>
      <c r="C35" t="s">
        <v>86</v>
      </c>
      <c r="D35">
        <v>187</v>
      </c>
    </row>
    <row r="36" spans="1:4">
      <c r="A36" t="str">
        <f t="shared" si="0"/>
        <v>1121007</v>
      </c>
      <c r="B36" t="s">
        <v>125</v>
      </c>
      <c r="C36" t="s">
        <v>90</v>
      </c>
      <c r="D36">
        <v>187</v>
      </c>
    </row>
    <row r="37" spans="1:4">
      <c r="A37" t="str">
        <f t="shared" si="0"/>
        <v>1131000</v>
      </c>
      <c r="B37" t="s">
        <v>148</v>
      </c>
      <c r="C37" t="s">
        <v>32</v>
      </c>
      <c r="D37">
        <v>187</v>
      </c>
    </row>
    <row r="38" spans="1:4">
      <c r="A38" t="str">
        <f t="shared" si="0"/>
        <v>1131001</v>
      </c>
      <c r="B38" t="s">
        <v>148</v>
      </c>
      <c r="C38" t="s">
        <v>16</v>
      </c>
      <c r="D38">
        <v>187</v>
      </c>
    </row>
    <row r="39" spans="1:4">
      <c r="A39" t="str">
        <f t="shared" si="0"/>
        <v>1131002</v>
      </c>
      <c r="B39" t="s">
        <v>148</v>
      </c>
      <c r="C39" t="s">
        <v>38</v>
      </c>
      <c r="D39">
        <v>20</v>
      </c>
    </row>
    <row r="40" spans="1:4">
      <c r="A40" t="str">
        <f t="shared" si="0"/>
        <v>1131003</v>
      </c>
      <c r="B40" t="s">
        <v>148</v>
      </c>
      <c r="C40" t="s">
        <v>25</v>
      </c>
      <c r="D40">
        <v>93</v>
      </c>
    </row>
    <row r="41" spans="1:4">
      <c r="A41" t="str">
        <f t="shared" si="0"/>
        <v>1131004</v>
      </c>
      <c r="B41" t="s">
        <v>148</v>
      </c>
      <c r="C41" t="s">
        <v>42</v>
      </c>
      <c r="D41">
        <v>20</v>
      </c>
    </row>
    <row r="42" spans="1:4">
      <c r="A42" t="str">
        <f t="shared" si="0"/>
        <v>1131005</v>
      </c>
      <c r="B42" t="s">
        <v>148</v>
      </c>
      <c r="C42" t="s">
        <v>86</v>
      </c>
      <c r="D42">
        <v>94</v>
      </c>
    </row>
    <row r="43" spans="1:4">
      <c r="A43" t="str">
        <f t="shared" si="0"/>
        <v>1131006</v>
      </c>
      <c r="B43" t="s">
        <v>148</v>
      </c>
      <c r="C43" t="s">
        <v>48</v>
      </c>
      <c r="D43">
        <v>93</v>
      </c>
    </row>
    <row r="44" spans="1:4">
      <c r="A44" t="str">
        <f t="shared" si="0"/>
        <v>1131007</v>
      </c>
      <c r="B44" t="s">
        <v>148</v>
      </c>
      <c r="C44" t="s">
        <v>90</v>
      </c>
      <c r="D44">
        <v>38</v>
      </c>
    </row>
    <row r="45" spans="1:4">
      <c r="A45" t="str">
        <f t="shared" si="0"/>
        <v>1131008</v>
      </c>
      <c r="B45" t="s">
        <v>148</v>
      </c>
      <c r="C45" t="s">
        <v>52</v>
      </c>
      <c r="D45">
        <v>109</v>
      </c>
    </row>
    <row r="46" spans="1:4">
      <c r="A46" t="str">
        <f t="shared" si="0"/>
        <v>1131009</v>
      </c>
      <c r="B46" t="s">
        <v>148</v>
      </c>
      <c r="C46" t="s">
        <v>94</v>
      </c>
      <c r="D46">
        <v>187</v>
      </c>
    </row>
    <row r="47" spans="1:4">
      <c r="A47" t="str">
        <f t="shared" si="0"/>
        <v>1131010</v>
      </c>
      <c r="B47" t="s">
        <v>148</v>
      </c>
      <c r="C47" t="s">
        <v>116</v>
      </c>
      <c r="D47">
        <v>20</v>
      </c>
    </row>
    <row r="48" spans="1:4">
      <c r="A48" t="str">
        <f t="shared" si="0"/>
        <v>1131011</v>
      </c>
      <c r="B48" t="s">
        <v>148</v>
      </c>
      <c r="C48" t="s">
        <v>98</v>
      </c>
      <c r="D48">
        <v>152</v>
      </c>
    </row>
    <row r="49" spans="1:4">
      <c r="A49" t="str">
        <f t="shared" si="0"/>
        <v>1131012</v>
      </c>
      <c r="B49" t="s">
        <v>148</v>
      </c>
      <c r="C49" t="s">
        <v>187</v>
      </c>
      <c r="D49">
        <v>74</v>
      </c>
    </row>
    <row r="50" spans="1:4">
      <c r="A50" t="str">
        <f t="shared" si="0"/>
        <v>1131013</v>
      </c>
      <c r="B50" t="s">
        <v>148</v>
      </c>
      <c r="C50" t="s">
        <v>168</v>
      </c>
      <c r="D50">
        <v>187</v>
      </c>
    </row>
    <row r="51" spans="1:4">
      <c r="A51" t="str">
        <f t="shared" si="0"/>
        <v>1131014</v>
      </c>
      <c r="B51" t="s">
        <v>148</v>
      </c>
      <c r="C51" t="s">
        <v>190</v>
      </c>
      <c r="D51">
        <v>187</v>
      </c>
    </row>
    <row r="52" spans="1:4">
      <c r="A52" t="str">
        <f t="shared" si="0"/>
        <v>1131016</v>
      </c>
      <c r="B52" t="s">
        <v>148</v>
      </c>
      <c r="C52" t="s">
        <v>193</v>
      </c>
      <c r="D52">
        <v>187</v>
      </c>
    </row>
    <row r="53" spans="1:4">
      <c r="A53" t="str">
        <f t="shared" si="0"/>
        <v>1131018</v>
      </c>
      <c r="B53" t="s">
        <v>148</v>
      </c>
      <c r="C53" t="s">
        <v>197</v>
      </c>
      <c r="D53">
        <v>187</v>
      </c>
    </row>
    <row r="54" spans="1:4">
      <c r="A54" t="str">
        <f t="shared" si="0"/>
        <v>1141000</v>
      </c>
      <c r="B54" t="s">
        <v>200</v>
      </c>
      <c r="C54" t="s">
        <v>32</v>
      </c>
      <c r="D54">
        <v>187</v>
      </c>
    </row>
    <row r="55" spans="1:4">
      <c r="A55" t="str">
        <f t="shared" si="0"/>
        <v>1141001</v>
      </c>
      <c r="B55" t="s">
        <v>200</v>
      </c>
      <c r="C55" t="s">
        <v>16</v>
      </c>
      <c r="D55">
        <v>40</v>
      </c>
    </row>
    <row r="56" spans="1:4">
      <c r="A56" t="str">
        <f t="shared" si="0"/>
        <v>1141002</v>
      </c>
      <c r="B56" t="s">
        <v>200</v>
      </c>
      <c r="C56" t="s">
        <v>38</v>
      </c>
      <c r="D56">
        <v>187</v>
      </c>
    </row>
    <row r="57" spans="1:4">
      <c r="A57" t="str">
        <f t="shared" si="0"/>
        <v>1141003</v>
      </c>
      <c r="B57" t="s">
        <v>200</v>
      </c>
      <c r="C57" t="s">
        <v>25</v>
      </c>
      <c r="D57">
        <v>187</v>
      </c>
    </row>
    <row r="58" spans="1:4">
      <c r="A58" t="str">
        <f t="shared" si="0"/>
        <v>1141005</v>
      </c>
      <c r="B58" t="s">
        <v>200</v>
      </c>
      <c r="C58" t="s">
        <v>86</v>
      </c>
      <c r="D58">
        <v>187</v>
      </c>
    </row>
    <row r="59" spans="1:4">
      <c r="A59" t="str">
        <f t="shared" si="0"/>
        <v>1151000</v>
      </c>
      <c r="B59" t="s">
        <v>218</v>
      </c>
      <c r="C59" t="s">
        <v>32</v>
      </c>
      <c r="D59">
        <v>187</v>
      </c>
    </row>
    <row r="60" spans="1:4">
      <c r="A60" t="str">
        <f t="shared" si="0"/>
        <v>1151001</v>
      </c>
      <c r="B60" t="s">
        <v>218</v>
      </c>
      <c r="C60" t="s">
        <v>16</v>
      </c>
      <c r="D60">
        <v>87</v>
      </c>
    </row>
    <row r="61" spans="1:4">
      <c r="A61" t="str">
        <f t="shared" si="0"/>
        <v>1151002</v>
      </c>
      <c r="B61" t="s">
        <v>218</v>
      </c>
      <c r="C61" t="s">
        <v>38</v>
      </c>
      <c r="D61">
        <v>17</v>
      </c>
    </row>
    <row r="62" spans="1:4">
      <c r="A62" t="str">
        <f t="shared" si="0"/>
        <v>1151003</v>
      </c>
      <c r="B62" t="s">
        <v>218</v>
      </c>
      <c r="C62" t="s">
        <v>25</v>
      </c>
      <c r="D62">
        <v>40</v>
      </c>
    </row>
    <row r="63" spans="1:4">
      <c r="A63" t="str">
        <f t="shared" si="0"/>
        <v>1151004</v>
      </c>
      <c r="B63" t="s">
        <v>218</v>
      </c>
      <c r="C63" t="s">
        <v>42</v>
      </c>
      <c r="D63">
        <v>43</v>
      </c>
    </row>
    <row r="64" spans="1:4">
      <c r="A64" t="str">
        <f t="shared" si="0"/>
        <v>1151005</v>
      </c>
      <c r="B64" t="s">
        <v>218</v>
      </c>
      <c r="C64" t="s">
        <v>86</v>
      </c>
      <c r="D64">
        <v>17</v>
      </c>
    </row>
    <row r="65" spans="1:4">
      <c r="A65" t="str">
        <f t="shared" si="0"/>
        <v>1151006</v>
      </c>
      <c r="B65" t="s">
        <v>218</v>
      </c>
      <c r="C65" t="s">
        <v>48</v>
      </c>
      <c r="D65">
        <v>44</v>
      </c>
    </row>
    <row r="66" spans="1:4">
      <c r="A66" t="str">
        <f t="shared" si="0"/>
        <v>1151007</v>
      </c>
      <c r="B66" t="s">
        <v>218</v>
      </c>
      <c r="C66" t="s">
        <v>90</v>
      </c>
      <c r="D66">
        <v>187</v>
      </c>
    </row>
    <row r="67" spans="1:4">
      <c r="A67" t="str">
        <f t="shared" ref="A67:A130" si="1">B67&amp;""&amp;C67</f>
        <v>1151008</v>
      </c>
      <c r="B67" t="s">
        <v>218</v>
      </c>
      <c r="C67" t="s">
        <v>52</v>
      </c>
      <c r="D67">
        <v>43</v>
      </c>
    </row>
    <row r="68" spans="1:4">
      <c r="A68" t="str">
        <f t="shared" si="1"/>
        <v>1151009</v>
      </c>
      <c r="B68" t="s">
        <v>218</v>
      </c>
      <c r="C68" t="s">
        <v>94</v>
      </c>
      <c r="D68">
        <v>187</v>
      </c>
    </row>
    <row r="69" spans="1:4">
      <c r="A69" t="str">
        <f t="shared" si="1"/>
        <v>1151010</v>
      </c>
      <c r="B69" t="s">
        <v>218</v>
      </c>
      <c r="C69" t="s">
        <v>116</v>
      </c>
      <c r="D69">
        <v>187</v>
      </c>
    </row>
    <row r="70" spans="1:4">
      <c r="A70" t="str">
        <f t="shared" si="1"/>
        <v>1151011</v>
      </c>
      <c r="B70" t="s">
        <v>218</v>
      </c>
      <c r="C70" t="s">
        <v>98</v>
      </c>
      <c r="D70">
        <v>43</v>
      </c>
    </row>
    <row r="71" spans="1:4">
      <c r="A71" t="str">
        <f t="shared" si="1"/>
        <v>1151012</v>
      </c>
      <c r="B71" t="s">
        <v>218</v>
      </c>
      <c r="C71" t="s">
        <v>187</v>
      </c>
      <c r="D71">
        <v>43</v>
      </c>
    </row>
    <row r="72" spans="1:4">
      <c r="A72" t="str">
        <f t="shared" si="1"/>
        <v>1156000</v>
      </c>
      <c r="B72" t="s">
        <v>218</v>
      </c>
      <c r="C72" t="s">
        <v>71</v>
      </c>
      <c r="D72">
        <v>17</v>
      </c>
    </row>
    <row r="73" spans="1:4">
      <c r="A73" t="str">
        <f t="shared" si="1"/>
        <v>1156001</v>
      </c>
      <c r="B73" t="s">
        <v>218</v>
      </c>
      <c r="C73" t="s">
        <v>62</v>
      </c>
      <c r="D73">
        <v>17</v>
      </c>
    </row>
    <row r="74" spans="1:4">
      <c r="A74" t="str">
        <f t="shared" si="1"/>
        <v>1156002</v>
      </c>
      <c r="B74" t="s">
        <v>218</v>
      </c>
      <c r="C74" t="s">
        <v>255</v>
      </c>
      <c r="D74">
        <v>17</v>
      </c>
    </row>
    <row r="75" spans="1:4">
      <c r="A75" t="str">
        <f t="shared" si="1"/>
        <v>1156003</v>
      </c>
      <c r="B75" t="s">
        <v>218</v>
      </c>
      <c r="C75" t="s">
        <v>234</v>
      </c>
      <c r="D75">
        <v>9</v>
      </c>
    </row>
    <row r="76" spans="1:4">
      <c r="A76" t="str">
        <f t="shared" si="1"/>
        <v>1156004</v>
      </c>
      <c r="B76" t="s">
        <v>218</v>
      </c>
      <c r="C76" t="s">
        <v>257</v>
      </c>
      <c r="D76">
        <v>9</v>
      </c>
    </row>
    <row r="77" spans="1:4">
      <c r="A77" t="str">
        <f t="shared" si="1"/>
        <v>1157000</v>
      </c>
      <c r="B77" t="s">
        <v>218</v>
      </c>
      <c r="C77" t="s">
        <v>73</v>
      </c>
      <c r="D77">
        <v>19</v>
      </c>
    </row>
    <row r="78" spans="1:4">
      <c r="A78" t="str">
        <f t="shared" si="1"/>
        <v>1157001</v>
      </c>
      <c r="B78" t="s">
        <v>218</v>
      </c>
      <c r="C78" t="s">
        <v>65</v>
      </c>
      <c r="D78">
        <v>19</v>
      </c>
    </row>
    <row r="79" spans="1:4">
      <c r="A79" t="str">
        <f t="shared" si="1"/>
        <v>1157002</v>
      </c>
      <c r="B79" t="s">
        <v>218</v>
      </c>
      <c r="C79" t="s">
        <v>121</v>
      </c>
      <c r="D79">
        <v>19</v>
      </c>
    </row>
    <row r="80" spans="1:4">
      <c r="A80" t="str">
        <f t="shared" si="1"/>
        <v>1157003</v>
      </c>
      <c r="B80" t="s">
        <v>218</v>
      </c>
      <c r="C80" t="s">
        <v>237</v>
      </c>
      <c r="D80">
        <v>8</v>
      </c>
    </row>
    <row r="81" spans="1:4">
      <c r="A81" t="str">
        <f t="shared" si="1"/>
        <v>1157004</v>
      </c>
      <c r="B81" t="s">
        <v>218</v>
      </c>
      <c r="C81" t="s">
        <v>261</v>
      </c>
      <c r="D81">
        <v>8</v>
      </c>
    </row>
    <row r="82" spans="1:4">
      <c r="A82" t="str">
        <f t="shared" si="1"/>
        <v>1161000</v>
      </c>
      <c r="B82" t="s">
        <v>263</v>
      </c>
      <c r="C82" t="s">
        <v>32</v>
      </c>
      <c r="D82">
        <v>187</v>
      </c>
    </row>
    <row r="83" spans="1:4">
      <c r="A83" t="str">
        <f t="shared" si="1"/>
        <v>1161001</v>
      </c>
      <c r="B83" t="s">
        <v>263</v>
      </c>
      <c r="C83" t="s">
        <v>16</v>
      </c>
      <c r="D83">
        <v>187</v>
      </c>
    </row>
    <row r="84" spans="1:4">
      <c r="A84" t="str">
        <f t="shared" si="1"/>
        <v>1161002</v>
      </c>
      <c r="B84" t="s">
        <v>263</v>
      </c>
      <c r="C84" t="s">
        <v>38</v>
      </c>
      <c r="D84">
        <v>187</v>
      </c>
    </row>
    <row r="85" spans="1:4">
      <c r="A85" t="str">
        <f t="shared" si="1"/>
        <v>1161003</v>
      </c>
      <c r="B85" t="s">
        <v>263</v>
      </c>
      <c r="C85" t="s">
        <v>25</v>
      </c>
      <c r="D85">
        <v>149</v>
      </c>
    </row>
    <row r="86" spans="1:4">
      <c r="A86" t="str">
        <f t="shared" si="1"/>
        <v>1161004</v>
      </c>
      <c r="B86" t="s">
        <v>263</v>
      </c>
      <c r="C86" t="s">
        <v>42</v>
      </c>
      <c r="D86">
        <v>187</v>
      </c>
    </row>
    <row r="87" spans="1:4">
      <c r="A87" t="str">
        <f t="shared" si="1"/>
        <v>1161005</v>
      </c>
      <c r="B87" t="s">
        <v>263</v>
      </c>
      <c r="C87" t="s">
        <v>86</v>
      </c>
      <c r="D87">
        <v>38</v>
      </c>
    </row>
    <row r="88" spans="1:4">
      <c r="A88" t="str">
        <f t="shared" si="1"/>
        <v>1161006</v>
      </c>
      <c r="B88" t="s">
        <v>263</v>
      </c>
      <c r="C88" t="s">
        <v>48</v>
      </c>
      <c r="D88">
        <v>187</v>
      </c>
    </row>
    <row r="89" spans="1:4">
      <c r="A89" t="str">
        <f t="shared" si="1"/>
        <v>1161007</v>
      </c>
      <c r="B89" t="s">
        <v>263</v>
      </c>
      <c r="C89" t="s">
        <v>90</v>
      </c>
      <c r="D89">
        <v>38</v>
      </c>
    </row>
    <row r="90" spans="1:4">
      <c r="A90" t="str">
        <f t="shared" si="1"/>
        <v>1161009</v>
      </c>
      <c r="B90" t="s">
        <v>263</v>
      </c>
      <c r="C90" t="s">
        <v>94</v>
      </c>
      <c r="D90">
        <v>187</v>
      </c>
    </row>
    <row r="91" spans="1:4">
      <c r="A91" t="str">
        <f t="shared" si="1"/>
        <v>1161011</v>
      </c>
      <c r="B91" t="s">
        <v>263</v>
      </c>
      <c r="C91" t="s">
        <v>98</v>
      </c>
      <c r="D91">
        <v>149</v>
      </c>
    </row>
    <row r="92" spans="1:4">
      <c r="A92" t="str">
        <f t="shared" si="1"/>
        <v>1161013</v>
      </c>
      <c r="B92" t="s">
        <v>263</v>
      </c>
      <c r="C92" t="s">
        <v>168</v>
      </c>
      <c r="D92">
        <v>38</v>
      </c>
    </row>
    <row r="93" spans="1:4">
      <c r="A93" t="str">
        <f t="shared" si="1"/>
        <v>1161015</v>
      </c>
      <c r="B93" t="s">
        <v>263</v>
      </c>
      <c r="C93" t="s">
        <v>286</v>
      </c>
      <c r="D93">
        <v>187</v>
      </c>
    </row>
    <row r="94" spans="1:4">
      <c r="A94" t="str">
        <f t="shared" si="1"/>
        <v>1161017</v>
      </c>
      <c r="B94" t="s">
        <v>263</v>
      </c>
      <c r="C94" t="s">
        <v>290</v>
      </c>
      <c r="D94">
        <v>21</v>
      </c>
    </row>
    <row r="95" spans="1:4">
      <c r="A95" t="str">
        <f t="shared" si="1"/>
        <v>1171000</v>
      </c>
      <c r="B95" t="s">
        <v>301</v>
      </c>
      <c r="C95" t="s">
        <v>32</v>
      </c>
      <c r="D95">
        <v>187</v>
      </c>
    </row>
    <row r="96" spans="1:4">
      <c r="A96" t="str">
        <f t="shared" si="1"/>
        <v>1171001</v>
      </c>
      <c r="B96" t="s">
        <v>301</v>
      </c>
      <c r="C96" t="s">
        <v>16</v>
      </c>
      <c r="D96">
        <v>24</v>
      </c>
    </row>
    <row r="97" spans="1:4">
      <c r="A97" t="str">
        <f t="shared" si="1"/>
        <v>1171003</v>
      </c>
      <c r="B97" t="s">
        <v>301</v>
      </c>
      <c r="C97" t="s">
        <v>25</v>
      </c>
      <c r="D97">
        <v>187</v>
      </c>
    </row>
    <row r="98" spans="1:4">
      <c r="A98" t="str">
        <f t="shared" si="1"/>
        <v>1171004</v>
      </c>
      <c r="B98" t="s">
        <v>301</v>
      </c>
      <c r="C98" t="s">
        <v>42</v>
      </c>
      <c r="D98">
        <v>163</v>
      </c>
    </row>
    <row r="99" spans="1:4">
      <c r="A99" t="str">
        <f t="shared" si="1"/>
        <v>1171006</v>
      </c>
      <c r="B99" t="s">
        <v>301</v>
      </c>
      <c r="C99" t="s">
        <v>48</v>
      </c>
      <c r="D99">
        <v>24</v>
      </c>
    </row>
    <row r="100" spans="1:4">
      <c r="A100" t="str">
        <f t="shared" si="1"/>
        <v>1181000</v>
      </c>
      <c r="B100" t="s">
        <v>314</v>
      </c>
      <c r="C100" t="s">
        <v>32</v>
      </c>
      <c r="D100">
        <v>149</v>
      </c>
    </row>
    <row r="101" spans="1:4">
      <c r="A101" t="str">
        <f t="shared" si="1"/>
        <v>1181001</v>
      </c>
      <c r="B101" t="s">
        <v>314</v>
      </c>
      <c r="C101" t="s">
        <v>16</v>
      </c>
      <c r="D101">
        <v>187</v>
      </c>
    </row>
    <row r="102" spans="1:4">
      <c r="A102" t="str">
        <f t="shared" si="1"/>
        <v>1181002</v>
      </c>
      <c r="B102" t="s">
        <v>314</v>
      </c>
      <c r="C102" t="s">
        <v>38</v>
      </c>
      <c r="D102">
        <v>38</v>
      </c>
    </row>
    <row r="103" spans="1:4">
      <c r="A103" t="str">
        <f t="shared" si="1"/>
        <v>1181003</v>
      </c>
      <c r="B103" t="s">
        <v>314</v>
      </c>
      <c r="C103" t="s">
        <v>25</v>
      </c>
      <c r="D103">
        <v>187</v>
      </c>
    </row>
    <row r="104" spans="1:4">
      <c r="A104" t="str">
        <f t="shared" si="1"/>
        <v>1181004</v>
      </c>
      <c r="B104" t="s">
        <v>314</v>
      </c>
      <c r="C104" t="s">
        <v>42</v>
      </c>
      <c r="D104">
        <v>187</v>
      </c>
    </row>
    <row r="105" spans="1:4">
      <c r="A105" t="str">
        <f t="shared" si="1"/>
        <v>1181005</v>
      </c>
      <c r="B105" t="s">
        <v>314</v>
      </c>
      <c r="C105" t="s">
        <v>86</v>
      </c>
      <c r="D105">
        <v>40</v>
      </c>
    </row>
    <row r="106" spans="1:4">
      <c r="A106" t="str">
        <f t="shared" si="1"/>
        <v>1181006</v>
      </c>
      <c r="B106" t="s">
        <v>314</v>
      </c>
      <c r="C106" t="s">
        <v>48</v>
      </c>
      <c r="D106">
        <v>40</v>
      </c>
    </row>
    <row r="107" spans="1:4">
      <c r="A107" t="str">
        <f t="shared" si="1"/>
        <v>1181007</v>
      </c>
      <c r="B107" t="s">
        <v>314</v>
      </c>
      <c r="C107" t="s">
        <v>90</v>
      </c>
      <c r="D107">
        <v>78</v>
      </c>
    </row>
    <row r="108" spans="1:4">
      <c r="A108" t="str">
        <f t="shared" si="1"/>
        <v>1181008</v>
      </c>
      <c r="B108" t="s">
        <v>314</v>
      </c>
      <c r="C108" t="s">
        <v>52</v>
      </c>
      <c r="D108">
        <v>187</v>
      </c>
    </row>
    <row r="109" spans="1:4">
      <c r="A109" t="str">
        <f t="shared" si="1"/>
        <v>1181009</v>
      </c>
      <c r="B109" t="s">
        <v>314</v>
      </c>
      <c r="C109" t="s">
        <v>94</v>
      </c>
      <c r="D109">
        <v>109</v>
      </c>
    </row>
    <row r="110" spans="1:4">
      <c r="A110" t="str">
        <f t="shared" si="1"/>
        <v>1181010</v>
      </c>
      <c r="B110" t="s">
        <v>314</v>
      </c>
      <c r="C110" t="s">
        <v>116</v>
      </c>
      <c r="D110">
        <v>187</v>
      </c>
    </row>
    <row r="111" spans="1:4">
      <c r="A111" t="str">
        <f t="shared" si="1"/>
        <v>1181011</v>
      </c>
      <c r="B111" t="s">
        <v>314</v>
      </c>
      <c r="C111" t="s">
        <v>98</v>
      </c>
      <c r="D111">
        <v>187</v>
      </c>
    </row>
    <row r="112" spans="1:4">
      <c r="A112" t="str">
        <f t="shared" si="1"/>
        <v>1201000</v>
      </c>
      <c r="B112" t="s">
        <v>336</v>
      </c>
      <c r="C112" t="s">
        <v>32</v>
      </c>
      <c r="D112">
        <v>251</v>
      </c>
    </row>
    <row r="113" spans="1:4">
      <c r="A113" t="str">
        <f t="shared" si="1"/>
        <v>1201001</v>
      </c>
      <c r="B113" t="s">
        <v>336</v>
      </c>
      <c r="C113" t="s">
        <v>16</v>
      </c>
      <c r="D113">
        <v>251</v>
      </c>
    </row>
    <row r="114" spans="1:4">
      <c r="A114" t="str">
        <f t="shared" si="1"/>
        <v>1211000</v>
      </c>
      <c r="B114" t="s">
        <v>345</v>
      </c>
      <c r="C114" t="s">
        <v>32</v>
      </c>
      <c r="D114">
        <v>202</v>
      </c>
    </row>
    <row r="115" spans="1:4">
      <c r="A115" t="str">
        <f t="shared" si="1"/>
        <v>1211001</v>
      </c>
      <c r="B115" t="s">
        <v>345</v>
      </c>
      <c r="C115" t="s">
        <v>16</v>
      </c>
      <c r="D115">
        <v>202</v>
      </c>
    </row>
    <row r="116" spans="1:4">
      <c r="A116" t="str">
        <f t="shared" si="1"/>
        <v>1211002</v>
      </c>
      <c r="B116" t="s">
        <v>345</v>
      </c>
      <c r="C116" t="s">
        <v>38</v>
      </c>
      <c r="D116">
        <v>15</v>
      </c>
    </row>
    <row r="117" spans="1:4">
      <c r="A117" t="str">
        <f t="shared" si="1"/>
        <v>1211003</v>
      </c>
      <c r="B117" t="s">
        <v>345</v>
      </c>
      <c r="C117" t="s">
        <v>25</v>
      </c>
      <c r="D117">
        <v>202</v>
      </c>
    </row>
    <row r="118" spans="1:4">
      <c r="A118" t="str">
        <f t="shared" si="1"/>
        <v>1211004</v>
      </c>
      <c r="B118" t="s">
        <v>345</v>
      </c>
      <c r="C118" t="s">
        <v>42</v>
      </c>
      <c r="D118">
        <v>187</v>
      </c>
    </row>
    <row r="119" spans="1:4">
      <c r="A119" t="str">
        <f t="shared" si="1"/>
        <v>1211005</v>
      </c>
      <c r="B119" t="s">
        <v>345</v>
      </c>
      <c r="C119" t="s">
        <v>86</v>
      </c>
      <c r="D119">
        <v>187</v>
      </c>
    </row>
    <row r="120" spans="1:4">
      <c r="A120" t="str">
        <f t="shared" si="1"/>
        <v>1211006</v>
      </c>
      <c r="B120" t="s">
        <v>345</v>
      </c>
      <c r="C120" t="s">
        <v>48</v>
      </c>
      <c r="D120">
        <v>187</v>
      </c>
    </row>
    <row r="121" spans="1:4">
      <c r="A121" t="str">
        <f t="shared" si="1"/>
        <v>1211007</v>
      </c>
      <c r="B121" t="s">
        <v>345</v>
      </c>
      <c r="C121" t="s">
        <v>90</v>
      </c>
      <c r="D121">
        <v>187</v>
      </c>
    </row>
    <row r="122" spans="1:4">
      <c r="A122" t="str">
        <f t="shared" si="1"/>
        <v>1211008</v>
      </c>
      <c r="B122" t="s">
        <v>345</v>
      </c>
      <c r="C122" t="s">
        <v>52</v>
      </c>
      <c r="D122">
        <v>187</v>
      </c>
    </row>
    <row r="123" spans="1:4">
      <c r="A123" t="str">
        <f t="shared" si="1"/>
        <v>1211009</v>
      </c>
      <c r="B123" t="s">
        <v>345</v>
      </c>
      <c r="C123" t="s">
        <v>94</v>
      </c>
      <c r="D123">
        <v>187</v>
      </c>
    </row>
    <row r="124" spans="1:4">
      <c r="A124" t="str">
        <f t="shared" si="1"/>
        <v>1211010</v>
      </c>
      <c r="B124" t="s">
        <v>345</v>
      </c>
      <c r="C124" t="s">
        <v>116</v>
      </c>
      <c r="D124">
        <v>202</v>
      </c>
    </row>
    <row r="125" spans="1:4">
      <c r="A125" t="str">
        <f t="shared" si="1"/>
        <v>1211011</v>
      </c>
      <c r="B125" t="s">
        <v>345</v>
      </c>
      <c r="C125" t="s">
        <v>98</v>
      </c>
      <c r="D125">
        <v>152</v>
      </c>
    </row>
    <row r="126" spans="1:4">
      <c r="A126" t="str">
        <f t="shared" si="1"/>
        <v>1211013</v>
      </c>
      <c r="B126" t="s">
        <v>345</v>
      </c>
      <c r="C126" t="s">
        <v>168</v>
      </c>
      <c r="D126">
        <v>15</v>
      </c>
    </row>
    <row r="127" spans="1:4">
      <c r="A127" t="str">
        <f t="shared" si="1"/>
        <v>1211015</v>
      </c>
      <c r="B127" t="s">
        <v>345</v>
      </c>
      <c r="C127" t="s">
        <v>286</v>
      </c>
      <c r="D127">
        <v>35</v>
      </c>
    </row>
    <row r="128" spans="1:4">
      <c r="A128" t="str">
        <f t="shared" si="1"/>
        <v>1221000</v>
      </c>
      <c r="B128" t="s">
        <v>369</v>
      </c>
      <c r="C128" t="s">
        <v>32</v>
      </c>
      <c r="D128">
        <v>187</v>
      </c>
    </row>
    <row r="129" spans="1:4">
      <c r="A129" t="str">
        <f t="shared" si="1"/>
        <v>1221001</v>
      </c>
      <c r="B129" t="s">
        <v>369</v>
      </c>
      <c r="C129" t="s">
        <v>16</v>
      </c>
      <c r="D129">
        <v>202</v>
      </c>
    </row>
    <row r="130" spans="1:4">
      <c r="A130" t="str">
        <f t="shared" si="1"/>
        <v>1221002</v>
      </c>
      <c r="B130" t="s">
        <v>369</v>
      </c>
      <c r="C130" t="s">
        <v>38</v>
      </c>
      <c r="D130">
        <v>187</v>
      </c>
    </row>
    <row r="131" spans="1:4">
      <c r="A131" t="str">
        <f t="shared" ref="A131:A194" si="2">B131&amp;""&amp;C131</f>
        <v>1221003</v>
      </c>
      <c r="B131" t="s">
        <v>369</v>
      </c>
      <c r="C131" t="s">
        <v>25</v>
      </c>
      <c r="D131">
        <v>149</v>
      </c>
    </row>
    <row r="132" spans="1:4">
      <c r="A132" t="str">
        <f t="shared" si="2"/>
        <v>1221004</v>
      </c>
      <c r="B132" t="s">
        <v>369</v>
      </c>
      <c r="C132" t="s">
        <v>42</v>
      </c>
      <c r="D132">
        <v>202</v>
      </c>
    </row>
    <row r="133" spans="1:4">
      <c r="A133" t="str">
        <f t="shared" si="2"/>
        <v>1221005</v>
      </c>
      <c r="B133" t="s">
        <v>369</v>
      </c>
      <c r="C133" t="s">
        <v>86</v>
      </c>
      <c r="D133">
        <v>15</v>
      </c>
    </row>
    <row r="134" spans="1:4">
      <c r="A134" t="str">
        <f t="shared" si="2"/>
        <v>1221006</v>
      </c>
      <c r="B134" t="s">
        <v>369</v>
      </c>
      <c r="C134" t="s">
        <v>48</v>
      </c>
      <c r="D134">
        <v>187</v>
      </c>
    </row>
    <row r="135" spans="1:4">
      <c r="A135" t="str">
        <f t="shared" si="2"/>
        <v>1221007</v>
      </c>
      <c r="B135" t="s">
        <v>369</v>
      </c>
      <c r="C135" t="s">
        <v>90</v>
      </c>
      <c r="D135">
        <v>187</v>
      </c>
    </row>
    <row r="136" spans="1:4">
      <c r="A136" t="str">
        <f t="shared" si="2"/>
        <v>1221009</v>
      </c>
      <c r="B136" t="s">
        <v>369</v>
      </c>
      <c r="C136" t="s">
        <v>94</v>
      </c>
      <c r="D136">
        <v>187</v>
      </c>
    </row>
    <row r="137" spans="1:4">
      <c r="A137" t="str">
        <f t="shared" si="2"/>
        <v>1221011</v>
      </c>
      <c r="B137" t="s">
        <v>369</v>
      </c>
      <c r="C137" t="s">
        <v>98</v>
      </c>
      <c r="D137">
        <v>202</v>
      </c>
    </row>
    <row r="138" spans="1:4">
      <c r="A138" t="str">
        <f t="shared" si="2"/>
        <v>1231000</v>
      </c>
      <c r="B138" t="s">
        <v>387</v>
      </c>
      <c r="C138" t="s">
        <v>32</v>
      </c>
      <c r="D138">
        <v>187</v>
      </c>
    </row>
    <row r="139" spans="1:4">
      <c r="A139" t="str">
        <f t="shared" si="2"/>
        <v>1231001</v>
      </c>
      <c r="B139" t="s">
        <v>387</v>
      </c>
      <c r="C139" t="s">
        <v>16</v>
      </c>
      <c r="D139">
        <v>187</v>
      </c>
    </row>
    <row r="140" spans="1:4">
      <c r="A140" t="str">
        <f t="shared" si="2"/>
        <v>1231002</v>
      </c>
      <c r="B140" t="s">
        <v>387</v>
      </c>
      <c r="C140" t="s">
        <v>38</v>
      </c>
      <c r="D140">
        <v>187</v>
      </c>
    </row>
    <row r="141" spans="1:4">
      <c r="A141" t="str">
        <f t="shared" si="2"/>
        <v>1231003</v>
      </c>
      <c r="B141" t="s">
        <v>387</v>
      </c>
      <c r="C141" t="s">
        <v>25</v>
      </c>
      <c r="D141">
        <v>75</v>
      </c>
    </row>
    <row r="142" spans="1:4">
      <c r="A142" t="str">
        <f t="shared" si="2"/>
        <v>1231004</v>
      </c>
      <c r="B142" t="s">
        <v>387</v>
      </c>
      <c r="C142" t="s">
        <v>42</v>
      </c>
      <c r="D142">
        <v>187</v>
      </c>
    </row>
    <row r="143" spans="1:4">
      <c r="A143" t="str">
        <f t="shared" si="2"/>
        <v>1231005</v>
      </c>
      <c r="B143" t="s">
        <v>387</v>
      </c>
      <c r="C143" t="s">
        <v>86</v>
      </c>
      <c r="D143">
        <v>112</v>
      </c>
    </row>
    <row r="144" spans="1:4">
      <c r="A144" t="str">
        <f t="shared" si="2"/>
        <v>1231007</v>
      </c>
      <c r="B144" t="s">
        <v>387</v>
      </c>
      <c r="C144" t="s">
        <v>90</v>
      </c>
      <c r="D144">
        <v>75</v>
      </c>
    </row>
    <row r="145" spans="1:4">
      <c r="A145" t="str">
        <f t="shared" si="2"/>
        <v>1231009</v>
      </c>
      <c r="B145" t="s">
        <v>387</v>
      </c>
      <c r="C145" t="s">
        <v>94</v>
      </c>
      <c r="D145">
        <v>187</v>
      </c>
    </row>
    <row r="146" spans="1:4">
      <c r="A146" t="str">
        <f t="shared" si="2"/>
        <v>1251000</v>
      </c>
      <c r="B146" t="s">
        <v>401</v>
      </c>
      <c r="C146" t="s">
        <v>32</v>
      </c>
      <c r="D146">
        <v>187</v>
      </c>
    </row>
    <row r="147" spans="1:4">
      <c r="A147" t="str">
        <f t="shared" si="2"/>
        <v>1251002</v>
      </c>
      <c r="B147" t="s">
        <v>401</v>
      </c>
      <c r="C147" t="s">
        <v>38</v>
      </c>
      <c r="D147">
        <v>187</v>
      </c>
    </row>
    <row r="148" spans="1:4">
      <c r="A148" t="str">
        <f t="shared" si="2"/>
        <v>1251004</v>
      </c>
      <c r="B148" t="s">
        <v>401</v>
      </c>
      <c r="C148" t="s">
        <v>42</v>
      </c>
      <c r="D148">
        <v>187</v>
      </c>
    </row>
    <row r="149" spans="1:4">
      <c r="A149" t="str">
        <f t="shared" si="2"/>
        <v>1251005</v>
      </c>
      <c r="B149" t="s">
        <v>401</v>
      </c>
      <c r="C149" t="s">
        <v>86</v>
      </c>
      <c r="D149">
        <v>187</v>
      </c>
    </row>
    <row r="150" spans="1:4">
      <c r="A150" t="str">
        <f t="shared" si="2"/>
        <v>1251007</v>
      </c>
      <c r="B150" t="s">
        <v>401</v>
      </c>
      <c r="C150" t="s">
        <v>90</v>
      </c>
      <c r="D150">
        <v>187</v>
      </c>
    </row>
    <row r="151" spans="1:4">
      <c r="A151" t="str">
        <f t="shared" si="2"/>
        <v>1251009</v>
      </c>
      <c r="B151" t="s">
        <v>401</v>
      </c>
      <c r="C151" t="s">
        <v>94</v>
      </c>
      <c r="D151">
        <v>187</v>
      </c>
    </row>
    <row r="152" spans="1:4">
      <c r="A152" t="str">
        <f t="shared" si="2"/>
        <v>1251011</v>
      </c>
      <c r="B152" t="s">
        <v>401</v>
      </c>
      <c r="C152" t="s">
        <v>98</v>
      </c>
      <c r="D152">
        <v>187</v>
      </c>
    </row>
    <row r="153" spans="1:4">
      <c r="A153" t="str">
        <f t="shared" si="2"/>
        <v>1251013</v>
      </c>
      <c r="B153" t="s">
        <v>401</v>
      </c>
      <c r="C153" t="s">
        <v>168</v>
      </c>
      <c r="D153">
        <v>35</v>
      </c>
    </row>
    <row r="154" spans="1:4">
      <c r="A154" t="str">
        <f t="shared" si="2"/>
        <v>1251017</v>
      </c>
      <c r="B154" t="s">
        <v>401</v>
      </c>
      <c r="C154" t="s">
        <v>290</v>
      </c>
      <c r="D154">
        <v>187</v>
      </c>
    </row>
    <row r="155" spans="1:4">
      <c r="A155" t="str">
        <f t="shared" si="2"/>
        <v>1501000</v>
      </c>
      <c r="B155" t="s">
        <v>415</v>
      </c>
      <c r="C155" t="s">
        <v>32</v>
      </c>
      <c r="D155">
        <v>187</v>
      </c>
    </row>
    <row r="156" spans="1:4">
      <c r="A156" t="str">
        <f t="shared" si="2"/>
        <v>1501001</v>
      </c>
      <c r="B156" t="s">
        <v>415</v>
      </c>
      <c r="C156" t="s">
        <v>16</v>
      </c>
      <c r="D156">
        <v>251</v>
      </c>
    </row>
    <row r="157" spans="1:4">
      <c r="A157" t="str">
        <f t="shared" si="2"/>
        <v>1501002</v>
      </c>
      <c r="B157" t="s">
        <v>415</v>
      </c>
      <c r="C157" t="s">
        <v>38</v>
      </c>
      <c r="D157">
        <v>187</v>
      </c>
    </row>
    <row r="158" spans="1:4">
      <c r="A158" t="str">
        <f t="shared" si="2"/>
        <v>1501003</v>
      </c>
      <c r="B158" t="s">
        <v>415</v>
      </c>
      <c r="C158" t="s">
        <v>25</v>
      </c>
      <c r="D158">
        <v>187</v>
      </c>
    </row>
    <row r="159" spans="1:4">
      <c r="A159" t="str">
        <f t="shared" si="2"/>
        <v>1501004</v>
      </c>
      <c r="B159" t="s">
        <v>415</v>
      </c>
      <c r="C159" t="s">
        <v>42</v>
      </c>
      <c r="D159">
        <v>64</v>
      </c>
    </row>
    <row r="160" spans="1:4">
      <c r="A160" t="str">
        <f t="shared" si="2"/>
        <v>1501005</v>
      </c>
      <c r="B160" t="s">
        <v>415</v>
      </c>
      <c r="C160" t="s">
        <v>86</v>
      </c>
      <c r="D160">
        <v>187</v>
      </c>
    </row>
    <row r="161" spans="1:4">
      <c r="A161" t="str">
        <f t="shared" si="2"/>
        <v>1501006</v>
      </c>
      <c r="B161" t="s">
        <v>415</v>
      </c>
      <c r="C161" t="s">
        <v>48</v>
      </c>
      <c r="D161">
        <v>21</v>
      </c>
    </row>
    <row r="162" spans="1:4">
      <c r="A162" t="str">
        <f t="shared" si="2"/>
        <v>1501007</v>
      </c>
      <c r="B162" t="s">
        <v>415</v>
      </c>
      <c r="C162" t="s">
        <v>90</v>
      </c>
      <c r="D162">
        <v>21</v>
      </c>
    </row>
    <row r="163" spans="1:4">
      <c r="A163" t="str">
        <f t="shared" si="2"/>
        <v>1501008</v>
      </c>
      <c r="B163" t="s">
        <v>415</v>
      </c>
      <c r="C163" t="s">
        <v>52</v>
      </c>
      <c r="D163">
        <v>187</v>
      </c>
    </row>
    <row r="164" spans="1:4">
      <c r="A164" t="str">
        <f t="shared" si="2"/>
        <v>1501009</v>
      </c>
      <c r="B164" t="s">
        <v>415</v>
      </c>
      <c r="C164" t="s">
        <v>94</v>
      </c>
      <c r="D164">
        <v>187</v>
      </c>
    </row>
    <row r="165" spans="1:4">
      <c r="A165" t="str">
        <f t="shared" si="2"/>
        <v>1501010</v>
      </c>
      <c r="B165" t="s">
        <v>415</v>
      </c>
      <c r="C165" t="s">
        <v>116</v>
      </c>
      <c r="D165">
        <v>187</v>
      </c>
    </row>
    <row r="166" spans="1:4">
      <c r="A166" t="str">
        <f t="shared" si="2"/>
        <v>1501011</v>
      </c>
      <c r="B166" t="s">
        <v>415</v>
      </c>
      <c r="C166" t="s">
        <v>98</v>
      </c>
      <c r="D166">
        <v>251</v>
      </c>
    </row>
    <row r="167" spans="1:4">
      <c r="A167" t="str">
        <f t="shared" si="2"/>
        <v>1501012</v>
      </c>
      <c r="B167" t="s">
        <v>415</v>
      </c>
      <c r="C167" t="s">
        <v>187</v>
      </c>
      <c r="D167">
        <v>187</v>
      </c>
    </row>
    <row r="168" spans="1:4">
      <c r="A168" t="str">
        <f t="shared" si="2"/>
        <v>1501013</v>
      </c>
      <c r="B168" t="s">
        <v>415</v>
      </c>
      <c r="C168" t="s">
        <v>168</v>
      </c>
      <c r="D168">
        <v>251</v>
      </c>
    </row>
    <row r="169" spans="1:4">
      <c r="A169" t="str">
        <f t="shared" si="2"/>
        <v>1501014</v>
      </c>
      <c r="B169" t="s">
        <v>415</v>
      </c>
      <c r="C169" t="s">
        <v>190</v>
      </c>
      <c r="D169">
        <v>38</v>
      </c>
    </row>
    <row r="170" spans="1:4">
      <c r="A170" t="str">
        <f t="shared" si="2"/>
        <v>1501015</v>
      </c>
      <c r="B170" t="s">
        <v>415</v>
      </c>
      <c r="C170" t="s">
        <v>286</v>
      </c>
      <c r="D170">
        <v>251</v>
      </c>
    </row>
    <row r="171" spans="1:4">
      <c r="A171" t="str">
        <f t="shared" si="2"/>
        <v>1501016</v>
      </c>
      <c r="B171" t="s">
        <v>415</v>
      </c>
      <c r="C171" t="s">
        <v>193</v>
      </c>
      <c r="D171">
        <v>38</v>
      </c>
    </row>
    <row r="172" spans="1:4">
      <c r="A172" t="str">
        <f t="shared" si="2"/>
        <v>1501017</v>
      </c>
      <c r="B172" t="s">
        <v>415</v>
      </c>
      <c r="C172" t="s">
        <v>290</v>
      </c>
      <c r="D172">
        <v>187</v>
      </c>
    </row>
    <row r="173" spans="1:4">
      <c r="A173" t="str">
        <f t="shared" si="2"/>
        <v>1501018</v>
      </c>
      <c r="B173" t="s">
        <v>415</v>
      </c>
      <c r="C173" t="s">
        <v>197</v>
      </c>
      <c r="D173">
        <v>251</v>
      </c>
    </row>
    <row r="174" spans="1:4">
      <c r="A174" t="str">
        <f t="shared" si="2"/>
        <v>1501019</v>
      </c>
      <c r="B174" t="s">
        <v>415</v>
      </c>
      <c r="C174" t="s">
        <v>435</v>
      </c>
      <c r="D174">
        <v>64</v>
      </c>
    </row>
    <row r="175" spans="1:4">
      <c r="A175" t="str">
        <f t="shared" si="2"/>
        <v>1501020</v>
      </c>
      <c r="B175" t="s">
        <v>415</v>
      </c>
      <c r="C175" t="s">
        <v>468</v>
      </c>
      <c r="D175">
        <v>64</v>
      </c>
    </row>
    <row r="176" spans="1:4">
      <c r="A176" t="str">
        <f t="shared" si="2"/>
        <v>1501021</v>
      </c>
      <c r="B176" t="s">
        <v>415</v>
      </c>
      <c r="C176" t="s">
        <v>437</v>
      </c>
      <c r="D176">
        <v>35</v>
      </c>
    </row>
    <row r="177" spans="1:4">
      <c r="A177" t="str">
        <f t="shared" si="2"/>
        <v>1501022</v>
      </c>
      <c r="B177" t="s">
        <v>415</v>
      </c>
      <c r="C177" t="s">
        <v>471</v>
      </c>
      <c r="D177">
        <v>152</v>
      </c>
    </row>
    <row r="178" spans="1:4">
      <c r="A178" t="str">
        <f t="shared" si="2"/>
        <v>1501023</v>
      </c>
      <c r="B178" t="s">
        <v>415</v>
      </c>
      <c r="C178" t="s">
        <v>439</v>
      </c>
      <c r="D178">
        <v>152</v>
      </c>
    </row>
    <row r="179" spans="1:4">
      <c r="A179" t="str">
        <f t="shared" si="2"/>
        <v>1501024</v>
      </c>
      <c r="B179" t="s">
        <v>415</v>
      </c>
      <c r="C179" t="s">
        <v>473</v>
      </c>
      <c r="D179">
        <v>35</v>
      </c>
    </row>
    <row r="180" spans="1:4">
      <c r="A180" t="str">
        <f t="shared" si="2"/>
        <v>1501025</v>
      </c>
      <c r="B180" t="s">
        <v>415</v>
      </c>
      <c r="C180" t="s">
        <v>441</v>
      </c>
      <c r="D180">
        <v>187</v>
      </c>
    </row>
    <row r="181" spans="1:4">
      <c r="A181" t="str">
        <f t="shared" si="2"/>
        <v>1501026</v>
      </c>
      <c r="B181" t="s">
        <v>415</v>
      </c>
      <c r="C181" t="s">
        <v>475</v>
      </c>
      <c r="D181">
        <v>35</v>
      </c>
    </row>
    <row r="182" spans="1:4">
      <c r="A182" t="str">
        <f t="shared" si="2"/>
        <v>1501027</v>
      </c>
      <c r="B182" t="s">
        <v>415</v>
      </c>
      <c r="C182" t="s">
        <v>444</v>
      </c>
      <c r="D182">
        <v>187</v>
      </c>
    </row>
    <row r="183" spans="1:4">
      <c r="A183" t="str">
        <f t="shared" si="2"/>
        <v>1501028</v>
      </c>
      <c r="B183" t="s">
        <v>415</v>
      </c>
      <c r="C183" t="s">
        <v>477</v>
      </c>
      <c r="D183">
        <v>64</v>
      </c>
    </row>
    <row r="184" spans="1:4">
      <c r="A184" t="str">
        <f t="shared" si="2"/>
        <v>1501029</v>
      </c>
      <c r="B184" t="s">
        <v>415</v>
      </c>
      <c r="C184" t="s">
        <v>446</v>
      </c>
      <c r="D184">
        <v>21</v>
      </c>
    </row>
    <row r="185" spans="1:4">
      <c r="A185" t="str">
        <f t="shared" si="2"/>
        <v>1501030</v>
      </c>
      <c r="B185" t="s">
        <v>415</v>
      </c>
      <c r="C185" t="s">
        <v>479</v>
      </c>
      <c r="D185">
        <v>149</v>
      </c>
    </row>
    <row r="186" spans="1:4">
      <c r="A186" t="str">
        <f t="shared" si="2"/>
        <v>1501032</v>
      </c>
      <c r="B186" t="s">
        <v>415</v>
      </c>
      <c r="C186" t="s">
        <v>481</v>
      </c>
      <c r="D186">
        <v>38</v>
      </c>
    </row>
    <row r="187" spans="1:4">
      <c r="A187" t="str">
        <f t="shared" si="2"/>
        <v>1501034</v>
      </c>
      <c r="B187" t="s">
        <v>415</v>
      </c>
      <c r="C187" t="s">
        <v>483</v>
      </c>
      <c r="D187">
        <v>187</v>
      </c>
    </row>
    <row r="188" spans="1:4">
      <c r="A188" t="str">
        <f t="shared" si="2"/>
        <v>1501036</v>
      </c>
      <c r="B188" t="s">
        <v>415</v>
      </c>
      <c r="C188" t="s">
        <v>485</v>
      </c>
      <c r="D188">
        <v>64</v>
      </c>
    </row>
    <row r="189" spans="1:4">
      <c r="A189" t="str">
        <f t="shared" si="2"/>
        <v>1501038</v>
      </c>
      <c r="B189" t="s">
        <v>415</v>
      </c>
      <c r="C189" t="s">
        <v>488</v>
      </c>
      <c r="D189">
        <v>187</v>
      </c>
    </row>
    <row r="190" spans="1:4">
      <c r="A190" t="str">
        <f t="shared" si="2"/>
        <v>1501040</v>
      </c>
      <c r="B190" t="s">
        <v>415</v>
      </c>
      <c r="C190" t="s">
        <v>490</v>
      </c>
      <c r="D190">
        <v>208</v>
      </c>
    </row>
    <row r="191" spans="1:4">
      <c r="A191" t="str">
        <f t="shared" si="2"/>
        <v>1506000</v>
      </c>
      <c r="B191" t="s">
        <v>415</v>
      </c>
      <c r="C191" t="s">
        <v>71</v>
      </c>
      <c r="D191">
        <v>54</v>
      </c>
    </row>
    <row r="192" spans="1:4">
      <c r="A192" t="str">
        <f t="shared" si="2"/>
        <v>1506001</v>
      </c>
      <c r="B192" t="s">
        <v>415</v>
      </c>
      <c r="C192" t="s">
        <v>62</v>
      </c>
      <c r="D192">
        <v>54</v>
      </c>
    </row>
    <row r="193" spans="1:4">
      <c r="A193" t="str">
        <f t="shared" si="2"/>
        <v>1506002</v>
      </c>
      <c r="B193" t="s">
        <v>415</v>
      </c>
      <c r="C193" t="s">
        <v>255</v>
      </c>
      <c r="D193">
        <v>52</v>
      </c>
    </row>
    <row r="194" spans="1:4">
      <c r="A194" t="str">
        <f t="shared" si="2"/>
        <v>1506003</v>
      </c>
      <c r="B194" t="s">
        <v>415</v>
      </c>
      <c r="C194" t="s">
        <v>234</v>
      </c>
      <c r="D194">
        <v>52</v>
      </c>
    </row>
    <row r="195" spans="1:4">
      <c r="A195" t="str">
        <f t="shared" ref="A195:A258" si="3">B195&amp;""&amp;C195</f>
        <v>1506004</v>
      </c>
      <c r="B195" t="s">
        <v>415</v>
      </c>
      <c r="C195" t="s">
        <v>257</v>
      </c>
      <c r="D195">
        <v>52</v>
      </c>
    </row>
    <row r="196" spans="1:4">
      <c r="A196" t="str">
        <f t="shared" si="3"/>
        <v>1506006</v>
      </c>
      <c r="B196" t="s">
        <v>415</v>
      </c>
      <c r="C196" t="s">
        <v>497</v>
      </c>
      <c r="D196">
        <v>52</v>
      </c>
    </row>
    <row r="197" spans="1:4">
      <c r="A197" t="str">
        <f t="shared" si="3"/>
        <v>1507000</v>
      </c>
      <c r="B197" t="s">
        <v>415</v>
      </c>
      <c r="C197" t="s">
        <v>73</v>
      </c>
      <c r="D197">
        <v>59</v>
      </c>
    </row>
    <row r="198" spans="1:4">
      <c r="A198" t="str">
        <f t="shared" si="3"/>
        <v>1507001</v>
      </c>
      <c r="B198" t="s">
        <v>415</v>
      </c>
      <c r="C198" t="s">
        <v>65</v>
      </c>
      <c r="D198">
        <v>54</v>
      </c>
    </row>
    <row r="199" spans="1:4">
      <c r="A199" t="str">
        <f t="shared" si="3"/>
        <v>1507002</v>
      </c>
      <c r="B199" t="s">
        <v>415</v>
      </c>
      <c r="C199" t="s">
        <v>121</v>
      </c>
      <c r="D199">
        <v>59</v>
      </c>
    </row>
    <row r="200" spans="1:4">
      <c r="A200" t="str">
        <f t="shared" si="3"/>
        <v>1507004</v>
      </c>
      <c r="B200" t="s">
        <v>415</v>
      </c>
      <c r="C200" t="s">
        <v>261</v>
      </c>
      <c r="D200">
        <v>46</v>
      </c>
    </row>
    <row r="201" spans="1:4">
      <c r="A201" t="str">
        <f t="shared" si="3"/>
        <v>1507006</v>
      </c>
      <c r="B201" t="s">
        <v>415</v>
      </c>
      <c r="C201" t="s">
        <v>505</v>
      </c>
      <c r="D201">
        <v>8</v>
      </c>
    </row>
    <row r="202" spans="1:4">
      <c r="A202" t="str">
        <f t="shared" si="3"/>
        <v>1507008</v>
      </c>
      <c r="B202" t="s">
        <v>415</v>
      </c>
      <c r="C202" t="s">
        <v>507</v>
      </c>
      <c r="D202">
        <v>39</v>
      </c>
    </row>
    <row r="203" spans="1:4">
      <c r="A203" t="str">
        <f t="shared" si="3"/>
        <v>1507010</v>
      </c>
      <c r="B203" t="s">
        <v>415</v>
      </c>
      <c r="C203" t="s">
        <v>509</v>
      </c>
      <c r="D203">
        <v>1</v>
      </c>
    </row>
    <row r="204" spans="1:4">
      <c r="A204" t="str">
        <f t="shared" si="3"/>
        <v>1521000</v>
      </c>
      <c r="B204" t="s">
        <v>511</v>
      </c>
      <c r="C204" t="s">
        <v>32</v>
      </c>
      <c r="D204">
        <v>187</v>
      </c>
    </row>
    <row r="205" spans="1:4">
      <c r="A205" t="str">
        <f t="shared" si="3"/>
        <v>1521001</v>
      </c>
      <c r="B205" t="s">
        <v>511</v>
      </c>
      <c r="C205" t="s">
        <v>16</v>
      </c>
      <c r="D205">
        <v>187</v>
      </c>
    </row>
    <row r="206" spans="1:4">
      <c r="A206" t="str">
        <f t="shared" si="3"/>
        <v>1521002</v>
      </c>
      <c r="B206" t="s">
        <v>511</v>
      </c>
      <c r="C206" t="s">
        <v>38</v>
      </c>
      <c r="D206">
        <v>187</v>
      </c>
    </row>
    <row r="207" spans="1:4">
      <c r="A207" t="str">
        <f t="shared" si="3"/>
        <v>1521003</v>
      </c>
      <c r="B207" t="s">
        <v>511</v>
      </c>
      <c r="C207" t="s">
        <v>25</v>
      </c>
      <c r="D207">
        <v>38</v>
      </c>
    </row>
    <row r="208" spans="1:4">
      <c r="A208" t="str">
        <f t="shared" si="3"/>
        <v>1521005</v>
      </c>
      <c r="B208" t="s">
        <v>511</v>
      </c>
      <c r="C208" t="s">
        <v>86</v>
      </c>
      <c r="D208">
        <v>187</v>
      </c>
    </row>
    <row r="209" spans="1:4">
      <c r="A209" t="str">
        <f t="shared" si="3"/>
        <v>1521007</v>
      </c>
      <c r="B209" t="s">
        <v>511</v>
      </c>
      <c r="C209" t="s">
        <v>90</v>
      </c>
      <c r="D209">
        <v>152</v>
      </c>
    </row>
    <row r="210" spans="1:4">
      <c r="A210" t="str">
        <f t="shared" si="3"/>
        <v>1531000</v>
      </c>
      <c r="B210" t="s">
        <v>523</v>
      </c>
      <c r="C210" t="s">
        <v>32</v>
      </c>
      <c r="D210">
        <v>187</v>
      </c>
    </row>
    <row r="211" spans="1:4">
      <c r="A211" t="str">
        <f t="shared" si="3"/>
        <v>1531001</v>
      </c>
      <c r="B211" t="s">
        <v>523</v>
      </c>
      <c r="C211" t="s">
        <v>16</v>
      </c>
      <c r="D211">
        <v>187</v>
      </c>
    </row>
    <row r="212" spans="1:4">
      <c r="A212" t="str">
        <f t="shared" si="3"/>
        <v>1531002</v>
      </c>
      <c r="B212" t="s">
        <v>523</v>
      </c>
      <c r="C212" t="s">
        <v>38</v>
      </c>
      <c r="D212">
        <v>9</v>
      </c>
    </row>
    <row r="213" spans="1:4">
      <c r="A213" t="str">
        <f t="shared" si="3"/>
        <v>1531003</v>
      </c>
      <c r="B213" t="s">
        <v>523</v>
      </c>
      <c r="C213" t="s">
        <v>25</v>
      </c>
      <c r="D213">
        <v>38</v>
      </c>
    </row>
    <row r="214" spans="1:4">
      <c r="A214" t="str">
        <f t="shared" si="3"/>
        <v>1531004</v>
      </c>
      <c r="B214" t="s">
        <v>523</v>
      </c>
      <c r="C214" t="s">
        <v>42</v>
      </c>
      <c r="D214">
        <v>38</v>
      </c>
    </row>
    <row r="215" spans="1:4">
      <c r="A215" t="str">
        <f t="shared" si="3"/>
        <v>1531005</v>
      </c>
      <c r="B215" t="s">
        <v>523</v>
      </c>
      <c r="C215" t="s">
        <v>86</v>
      </c>
      <c r="D215">
        <v>9</v>
      </c>
    </row>
    <row r="216" spans="1:4">
      <c r="A216" t="str">
        <f t="shared" si="3"/>
        <v>1531006</v>
      </c>
      <c r="B216" t="s">
        <v>523</v>
      </c>
      <c r="C216" t="s">
        <v>48</v>
      </c>
      <c r="D216">
        <v>187</v>
      </c>
    </row>
    <row r="217" spans="1:4">
      <c r="A217" t="str">
        <f t="shared" si="3"/>
        <v>1531007</v>
      </c>
      <c r="B217" t="s">
        <v>523</v>
      </c>
      <c r="C217" t="s">
        <v>90</v>
      </c>
      <c r="D217">
        <v>149</v>
      </c>
    </row>
    <row r="218" spans="1:4">
      <c r="A218" t="str">
        <f t="shared" si="3"/>
        <v>1531008</v>
      </c>
      <c r="B218" t="s">
        <v>523</v>
      </c>
      <c r="C218" t="s">
        <v>52</v>
      </c>
      <c r="D218">
        <v>152</v>
      </c>
    </row>
    <row r="219" spans="1:4">
      <c r="A219" t="str">
        <f t="shared" si="3"/>
        <v>1531009</v>
      </c>
      <c r="B219" t="s">
        <v>523</v>
      </c>
      <c r="C219" t="s">
        <v>94</v>
      </c>
      <c r="D219">
        <v>38</v>
      </c>
    </row>
    <row r="220" spans="1:4">
      <c r="A220" t="str">
        <f t="shared" si="3"/>
        <v>1531011</v>
      </c>
      <c r="B220" t="s">
        <v>523</v>
      </c>
      <c r="C220" t="s">
        <v>98</v>
      </c>
      <c r="D220">
        <v>152</v>
      </c>
    </row>
    <row r="221" spans="1:4">
      <c r="A221" t="str">
        <f t="shared" si="3"/>
        <v>1531013</v>
      </c>
      <c r="B221" t="s">
        <v>523</v>
      </c>
      <c r="C221" t="s">
        <v>168</v>
      </c>
      <c r="D221">
        <v>112</v>
      </c>
    </row>
    <row r="222" spans="1:4">
      <c r="A222" t="str">
        <f t="shared" si="3"/>
        <v>1541000</v>
      </c>
      <c r="B222" t="s">
        <v>545</v>
      </c>
      <c r="C222" t="s">
        <v>32</v>
      </c>
      <c r="D222">
        <v>187</v>
      </c>
    </row>
    <row r="223" spans="1:4">
      <c r="A223" t="str">
        <f t="shared" si="3"/>
        <v>1541001</v>
      </c>
      <c r="B223" t="s">
        <v>545</v>
      </c>
      <c r="C223" t="s">
        <v>16</v>
      </c>
      <c r="D223">
        <v>187</v>
      </c>
    </row>
    <row r="224" spans="1:4">
      <c r="A224" t="str">
        <f t="shared" si="3"/>
        <v>1541003</v>
      </c>
      <c r="B224" t="s">
        <v>545</v>
      </c>
      <c r="C224" t="s">
        <v>25</v>
      </c>
      <c r="D224">
        <v>38</v>
      </c>
    </row>
    <row r="225" spans="1:4">
      <c r="A225" t="str">
        <f t="shared" si="3"/>
        <v>1541005</v>
      </c>
      <c r="B225" t="s">
        <v>545</v>
      </c>
      <c r="C225" t="s">
        <v>86</v>
      </c>
      <c r="D225">
        <v>149</v>
      </c>
    </row>
    <row r="226" spans="1:4">
      <c r="A226" t="str">
        <f t="shared" si="3"/>
        <v>1541007</v>
      </c>
      <c r="B226" t="s">
        <v>545</v>
      </c>
      <c r="C226" t="s">
        <v>90</v>
      </c>
      <c r="D226">
        <v>38</v>
      </c>
    </row>
    <row r="227" spans="1:4">
      <c r="A227" t="str">
        <f t="shared" si="3"/>
        <v>1541009</v>
      </c>
      <c r="B227" t="s">
        <v>545</v>
      </c>
      <c r="C227" t="s">
        <v>94</v>
      </c>
      <c r="D227">
        <v>152</v>
      </c>
    </row>
    <row r="228" spans="1:4">
      <c r="A228" t="str">
        <f t="shared" si="3"/>
        <v>1551000</v>
      </c>
      <c r="B228" t="s">
        <v>554</v>
      </c>
      <c r="C228" t="s">
        <v>32</v>
      </c>
      <c r="D228">
        <v>187</v>
      </c>
    </row>
    <row r="229" spans="1:4">
      <c r="A229" t="str">
        <f t="shared" si="3"/>
        <v>1551001</v>
      </c>
      <c r="B229" t="s">
        <v>554</v>
      </c>
      <c r="C229" t="s">
        <v>16</v>
      </c>
      <c r="D229">
        <v>38</v>
      </c>
    </row>
    <row r="230" spans="1:4">
      <c r="A230" t="str">
        <f t="shared" si="3"/>
        <v>1551002</v>
      </c>
      <c r="B230" t="s">
        <v>554</v>
      </c>
      <c r="C230" t="s">
        <v>38</v>
      </c>
      <c r="D230">
        <v>149</v>
      </c>
    </row>
    <row r="231" spans="1:4">
      <c r="A231" t="str">
        <f t="shared" si="3"/>
        <v>1551003</v>
      </c>
      <c r="B231" t="s">
        <v>554</v>
      </c>
      <c r="C231" t="s">
        <v>25</v>
      </c>
      <c r="D231">
        <v>38</v>
      </c>
    </row>
    <row r="232" spans="1:4">
      <c r="A232" t="str">
        <f t="shared" si="3"/>
        <v>1551004</v>
      </c>
      <c r="B232" t="s">
        <v>554</v>
      </c>
      <c r="C232" t="s">
        <v>42</v>
      </c>
      <c r="D232">
        <v>38</v>
      </c>
    </row>
    <row r="233" spans="1:4">
      <c r="A233" t="str">
        <f t="shared" si="3"/>
        <v>1551005</v>
      </c>
      <c r="B233" t="s">
        <v>554</v>
      </c>
      <c r="C233" t="s">
        <v>86</v>
      </c>
      <c r="D233">
        <v>38</v>
      </c>
    </row>
    <row r="234" spans="1:4">
      <c r="A234" t="str">
        <f t="shared" si="3"/>
        <v>1551006</v>
      </c>
      <c r="B234" t="s">
        <v>554</v>
      </c>
      <c r="C234" t="s">
        <v>48</v>
      </c>
      <c r="D234">
        <v>17</v>
      </c>
    </row>
    <row r="235" spans="1:4">
      <c r="A235" t="str">
        <f t="shared" si="3"/>
        <v>1551007</v>
      </c>
      <c r="B235" t="s">
        <v>554</v>
      </c>
      <c r="C235" t="s">
        <v>90</v>
      </c>
      <c r="D235">
        <v>38</v>
      </c>
    </row>
    <row r="236" spans="1:4">
      <c r="A236" t="str">
        <f t="shared" si="3"/>
        <v>1551008</v>
      </c>
      <c r="B236" t="s">
        <v>554</v>
      </c>
      <c r="C236" t="s">
        <v>52</v>
      </c>
      <c r="D236">
        <v>80</v>
      </c>
    </row>
    <row r="237" spans="1:4">
      <c r="A237" t="str">
        <f t="shared" si="3"/>
        <v>1551009</v>
      </c>
      <c r="B237" t="s">
        <v>554</v>
      </c>
      <c r="C237" t="s">
        <v>94</v>
      </c>
      <c r="D237">
        <v>111</v>
      </c>
    </row>
    <row r="238" spans="1:4">
      <c r="A238" t="str">
        <f t="shared" si="3"/>
        <v>1551011</v>
      </c>
      <c r="B238" t="s">
        <v>554</v>
      </c>
      <c r="C238" t="s">
        <v>98</v>
      </c>
      <c r="D238">
        <v>187</v>
      </c>
    </row>
    <row r="239" spans="1:4">
      <c r="A239" t="str">
        <f t="shared" si="3"/>
        <v>1561000</v>
      </c>
      <c r="B239" t="s">
        <v>573</v>
      </c>
      <c r="C239" t="s">
        <v>32</v>
      </c>
      <c r="D239">
        <v>187</v>
      </c>
    </row>
    <row r="240" spans="1:4">
      <c r="A240" t="str">
        <f t="shared" si="3"/>
        <v>1561001</v>
      </c>
      <c r="B240" t="s">
        <v>573</v>
      </c>
      <c r="C240" t="s">
        <v>16</v>
      </c>
      <c r="D240">
        <v>38</v>
      </c>
    </row>
    <row r="241" spans="1:4">
      <c r="A241" t="str">
        <f t="shared" si="3"/>
        <v>1561002</v>
      </c>
      <c r="B241" t="s">
        <v>573</v>
      </c>
      <c r="C241" t="s">
        <v>38</v>
      </c>
      <c r="D241">
        <v>187</v>
      </c>
    </row>
    <row r="242" spans="1:4">
      <c r="A242" t="str">
        <f t="shared" si="3"/>
        <v>1561003</v>
      </c>
      <c r="B242" t="s">
        <v>573</v>
      </c>
      <c r="C242" t="s">
        <v>25</v>
      </c>
      <c r="D242">
        <v>149</v>
      </c>
    </row>
    <row r="243" spans="1:4">
      <c r="A243" t="str">
        <f t="shared" si="3"/>
        <v>1601000</v>
      </c>
      <c r="B243" t="s">
        <v>585</v>
      </c>
      <c r="C243" t="s">
        <v>32</v>
      </c>
      <c r="D243">
        <v>251</v>
      </c>
    </row>
    <row r="244" spans="1:4">
      <c r="A244" t="str">
        <f t="shared" si="3"/>
        <v>1601001</v>
      </c>
      <c r="B244" t="s">
        <v>585</v>
      </c>
      <c r="C244" t="s">
        <v>16</v>
      </c>
      <c r="D244">
        <v>251</v>
      </c>
    </row>
    <row r="245" spans="1:4">
      <c r="A245" t="str">
        <f t="shared" si="3"/>
        <v>1601002</v>
      </c>
      <c r="B245" t="s">
        <v>585</v>
      </c>
      <c r="C245" t="s">
        <v>38</v>
      </c>
      <c r="D245">
        <v>187</v>
      </c>
    </row>
    <row r="246" spans="1:4">
      <c r="A246" t="str">
        <f t="shared" si="3"/>
        <v>1601003</v>
      </c>
      <c r="B246" t="s">
        <v>585</v>
      </c>
      <c r="C246" t="s">
        <v>25</v>
      </c>
      <c r="D246">
        <v>187</v>
      </c>
    </row>
    <row r="247" spans="1:4">
      <c r="A247" t="str">
        <f t="shared" si="3"/>
        <v>1601004</v>
      </c>
      <c r="B247" t="s">
        <v>585</v>
      </c>
      <c r="C247" t="s">
        <v>42</v>
      </c>
      <c r="D247">
        <v>21</v>
      </c>
    </row>
    <row r="248" spans="1:4">
      <c r="A248" t="str">
        <f t="shared" si="3"/>
        <v>1601005</v>
      </c>
      <c r="B248" t="s">
        <v>585</v>
      </c>
      <c r="C248" t="s">
        <v>86</v>
      </c>
      <c r="D248">
        <v>187</v>
      </c>
    </row>
    <row r="249" spans="1:4">
      <c r="A249" t="str">
        <f t="shared" si="3"/>
        <v>1601006</v>
      </c>
      <c r="B249" t="s">
        <v>585</v>
      </c>
      <c r="C249" t="s">
        <v>48</v>
      </c>
      <c r="D249">
        <v>208</v>
      </c>
    </row>
    <row r="250" spans="1:4">
      <c r="A250" t="str">
        <f t="shared" si="3"/>
        <v>1601007</v>
      </c>
      <c r="B250" t="s">
        <v>585</v>
      </c>
      <c r="C250" t="s">
        <v>90</v>
      </c>
      <c r="D250">
        <v>64</v>
      </c>
    </row>
    <row r="251" spans="1:4">
      <c r="A251" t="str">
        <f t="shared" si="3"/>
        <v>1601008</v>
      </c>
      <c r="B251" t="s">
        <v>585</v>
      </c>
      <c r="C251" t="s">
        <v>52</v>
      </c>
      <c r="D251">
        <v>251</v>
      </c>
    </row>
    <row r="252" spans="1:4">
      <c r="A252" t="str">
        <f t="shared" si="3"/>
        <v>1601009</v>
      </c>
      <c r="B252" t="s">
        <v>585</v>
      </c>
      <c r="C252" t="s">
        <v>94</v>
      </c>
      <c r="D252">
        <v>208</v>
      </c>
    </row>
    <row r="253" spans="1:4">
      <c r="A253" t="str">
        <f t="shared" si="3"/>
        <v>1601010</v>
      </c>
      <c r="B253" t="s">
        <v>585</v>
      </c>
      <c r="C253" t="s">
        <v>116</v>
      </c>
      <c r="D253">
        <v>208</v>
      </c>
    </row>
    <row r="254" spans="1:4">
      <c r="A254" t="str">
        <f t="shared" si="3"/>
        <v>1601011</v>
      </c>
      <c r="B254" t="s">
        <v>585</v>
      </c>
      <c r="C254" t="s">
        <v>98</v>
      </c>
      <c r="D254">
        <v>21</v>
      </c>
    </row>
    <row r="255" spans="1:4">
      <c r="A255" t="str">
        <f t="shared" si="3"/>
        <v>1601012</v>
      </c>
      <c r="B255" t="s">
        <v>585</v>
      </c>
      <c r="C255" t="s">
        <v>187</v>
      </c>
      <c r="D255">
        <v>208</v>
      </c>
    </row>
    <row r="256" spans="1:4">
      <c r="A256" t="str">
        <f t="shared" si="3"/>
        <v>1601013</v>
      </c>
      <c r="B256" t="s">
        <v>585</v>
      </c>
      <c r="C256" t="s">
        <v>168</v>
      </c>
      <c r="D256">
        <v>187</v>
      </c>
    </row>
    <row r="257" spans="1:4">
      <c r="A257" t="str">
        <f t="shared" si="3"/>
        <v>1601015</v>
      </c>
      <c r="B257" t="s">
        <v>585</v>
      </c>
      <c r="C257" t="s">
        <v>286</v>
      </c>
      <c r="D257">
        <v>112</v>
      </c>
    </row>
    <row r="258" spans="1:4">
      <c r="A258" t="str">
        <f t="shared" si="3"/>
        <v>1601017</v>
      </c>
      <c r="B258" t="s">
        <v>585</v>
      </c>
      <c r="C258" t="s">
        <v>290</v>
      </c>
      <c r="D258">
        <v>64</v>
      </c>
    </row>
    <row r="259" spans="1:4">
      <c r="A259" t="str">
        <f t="shared" ref="A259:A305" si="4">B259&amp;""&amp;C259</f>
        <v>1601019</v>
      </c>
      <c r="B259" t="s">
        <v>585</v>
      </c>
      <c r="C259" t="s">
        <v>435</v>
      </c>
      <c r="D259">
        <v>75</v>
      </c>
    </row>
    <row r="260" spans="1:4">
      <c r="A260" t="str">
        <f t="shared" si="4"/>
        <v>1607000</v>
      </c>
      <c r="B260" t="s">
        <v>585</v>
      </c>
      <c r="C260" t="s">
        <v>73</v>
      </c>
      <c r="D260">
        <v>45</v>
      </c>
    </row>
    <row r="261" spans="1:4">
      <c r="A261" t="str">
        <f t="shared" si="4"/>
        <v>1607001</v>
      </c>
      <c r="B261" t="s">
        <v>585</v>
      </c>
      <c r="C261" t="s">
        <v>65</v>
      </c>
      <c r="D261">
        <v>45</v>
      </c>
    </row>
    <row r="262" spans="1:4">
      <c r="A262" t="str">
        <f t="shared" si="4"/>
        <v>1611000</v>
      </c>
      <c r="B262" t="s">
        <v>615</v>
      </c>
      <c r="C262" t="s">
        <v>32</v>
      </c>
      <c r="D262">
        <v>251</v>
      </c>
    </row>
    <row r="263" spans="1:4">
      <c r="A263" t="str">
        <f t="shared" si="4"/>
        <v>1611001</v>
      </c>
      <c r="B263" t="s">
        <v>615</v>
      </c>
      <c r="C263" t="s">
        <v>16</v>
      </c>
      <c r="D263">
        <v>152</v>
      </c>
    </row>
    <row r="264" spans="1:4">
      <c r="A264" t="str">
        <f t="shared" si="4"/>
        <v>1611003</v>
      </c>
      <c r="B264" t="s">
        <v>615</v>
      </c>
      <c r="C264" t="s">
        <v>25</v>
      </c>
      <c r="D264">
        <v>35</v>
      </c>
    </row>
    <row r="265" spans="1:4">
      <c r="A265" t="str">
        <f t="shared" si="4"/>
        <v>1611005</v>
      </c>
      <c r="B265" t="s">
        <v>615</v>
      </c>
      <c r="C265" t="s">
        <v>86</v>
      </c>
      <c r="D265">
        <v>64</v>
      </c>
    </row>
    <row r="266" spans="1:4">
      <c r="A266" t="str">
        <f t="shared" si="4"/>
        <v>1621000</v>
      </c>
      <c r="B266" t="s">
        <v>623</v>
      </c>
      <c r="C266" t="s">
        <v>32</v>
      </c>
      <c r="D266">
        <v>251</v>
      </c>
    </row>
    <row r="267" spans="1:4">
      <c r="A267" t="str">
        <f t="shared" si="4"/>
        <v>1621001</v>
      </c>
      <c r="B267" t="s">
        <v>623</v>
      </c>
      <c r="C267" t="s">
        <v>16</v>
      </c>
      <c r="D267">
        <v>187</v>
      </c>
    </row>
    <row r="268" spans="1:4">
      <c r="A268" t="str">
        <f t="shared" si="4"/>
        <v>1621002</v>
      </c>
      <c r="B268" t="s">
        <v>623</v>
      </c>
      <c r="C268" t="s">
        <v>38</v>
      </c>
      <c r="D268">
        <v>251</v>
      </c>
    </row>
    <row r="269" spans="1:4">
      <c r="A269" t="str">
        <f t="shared" si="4"/>
        <v>1621003</v>
      </c>
      <c r="B269" t="s">
        <v>623</v>
      </c>
      <c r="C269" t="s">
        <v>25</v>
      </c>
      <c r="D269">
        <v>251</v>
      </c>
    </row>
    <row r="270" spans="1:4">
      <c r="A270" t="str">
        <f t="shared" si="4"/>
        <v>1621004</v>
      </c>
      <c r="B270" t="s">
        <v>623</v>
      </c>
      <c r="C270" t="s">
        <v>42</v>
      </c>
      <c r="D270">
        <v>187</v>
      </c>
    </row>
    <row r="271" spans="1:4">
      <c r="A271" t="str">
        <f t="shared" si="4"/>
        <v>1621005</v>
      </c>
      <c r="B271" t="s">
        <v>623</v>
      </c>
      <c r="C271" t="s">
        <v>86</v>
      </c>
      <c r="D271">
        <v>251</v>
      </c>
    </row>
    <row r="272" spans="1:4">
      <c r="A272" t="str">
        <f t="shared" si="4"/>
        <v>1621006</v>
      </c>
      <c r="B272" t="s">
        <v>623</v>
      </c>
      <c r="C272" t="s">
        <v>48</v>
      </c>
      <c r="D272">
        <v>251</v>
      </c>
    </row>
    <row r="273" spans="1:4">
      <c r="A273" t="str">
        <f t="shared" si="4"/>
        <v>1621007</v>
      </c>
      <c r="B273" t="s">
        <v>623</v>
      </c>
      <c r="C273" t="s">
        <v>90</v>
      </c>
      <c r="D273">
        <v>251</v>
      </c>
    </row>
    <row r="274" spans="1:4">
      <c r="A274" t="str">
        <f t="shared" si="4"/>
        <v>1621009</v>
      </c>
      <c r="B274" t="s">
        <v>623</v>
      </c>
      <c r="C274" t="s">
        <v>94</v>
      </c>
      <c r="D274">
        <v>187</v>
      </c>
    </row>
    <row r="275" spans="1:4">
      <c r="A275" t="str">
        <f t="shared" si="4"/>
        <v>1621010</v>
      </c>
      <c r="B275" t="s">
        <v>623</v>
      </c>
      <c r="C275" t="s">
        <v>116</v>
      </c>
      <c r="D275">
        <v>251</v>
      </c>
    </row>
    <row r="276" spans="1:4">
      <c r="A276" t="str">
        <f t="shared" si="4"/>
        <v>1621011</v>
      </c>
      <c r="B276" t="s">
        <v>623</v>
      </c>
      <c r="C276" t="s">
        <v>98</v>
      </c>
      <c r="D276">
        <v>208</v>
      </c>
    </row>
    <row r="277" spans="1:4">
      <c r="A277" t="str">
        <f t="shared" si="4"/>
        <v>1621012</v>
      </c>
      <c r="B277" t="s">
        <v>623</v>
      </c>
      <c r="C277" t="s">
        <v>187</v>
      </c>
      <c r="D277">
        <v>208</v>
      </c>
    </row>
    <row r="278" spans="1:4">
      <c r="A278" t="str">
        <f t="shared" si="4"/>
        <v>1631000</v>
      </c>
      <c r="B278" t="s">
        <v>642</v>
      </c>
      <c r="C278" t="s">
        <v>32</v>
      </c>
      <c r="D278">
        <v>187</v>
      </c>
    </row>
    <row r="279" spans="1:4">
      <c r="A279" t="str">
        <f t="shared" si="4"/>
        <v>1631001</v>
      </c>
      <c r="B279" t="s">
        <v>642</v>
      </c>
      <c r="C279" t="s">
        <v>16</v>
      </c>
      <c r="D279">
        <v>187</v>
      </c>
    </row>
    <row r="280" spans="1:4">
      <c r="A280" t="str">
        <f t="shared" si="4"/>
        <v>1631002</v>
      </c>
      <c r="B280" t="s">
        <v>642</v>
      </c>
      <c r="C280" t="s">
        <v>38</v>
      </c>
      <c r="D280">
        <v>187</v>
      </c>
    </row>
    <row r="281" spans="1:4">
      <c r="A281" t="str">
        <f t="shared" si="4"/>
        <v>1631003</v>
      </c>
      <c r="B281" t="s">
        <v>642</v>
      </c>
      <c r="C281" t="s">
        <v>25</v>
      </c>
      <c r="D281">
        <v>187</v>
      </c>
    </row>
    <row r="282" spans="1:4">
      <c r="A282" t="str">
        <f t="shared" si="4"/>
        <v>1641000</v>
      </c>
      <c r="B282" t="s">
        <v>652</v>
      </c>
      <c r="C282" t="s">
        <v>32</v>
      </c>
      <c r="D282">
        <v>187</v>
      </c>
    </row>
    <row r="283" spans="1:4">
      <c r="A283" t="str">
        <f t="shared" si="4"/>
        <v>1641001</v>
      </c>
      <c r="B283" t="s">
        <v>652</v>
      </c>
      <c r="C283" t="s">
        <v>16</v>
      </c>
      <c r="D283">
        <v>187</v>
      </c>
    </row>
    <row r="284" spans="1:4">
      <c r="A284" t="str">
        <f t="shared" si="4"/>
        <v>1641002</v>
      </c>
      <c r="B284" t="s">
        <v>652</v>
      </c>
      <c r="C284" t="s">
        <v>38</v>
      </c>
      <c r="D284">
        <v>187</v>
      </c>
    </row>
    <row r="285" spans="1:4">
      <c r="A285" t="str">
        <f t="shared" si="4"/>
        <v>1641003</v>
      </c>
      <c r="B285" t="s">
        <v>652</v>
      </c>
      <c r="C285" t="s">
        <v>25</v>
      </c>
      <c r="D285">
        <v>187</v>
      </c>
    </row>
    <row r="286" spans="1:4">
      <c r="A286" t="str">
        <f t="shared" si="4"/>
        <v>1661000</v>
      </c>
      <c r="B286" t="s">
        <v>660</v>
      </c>
      <c r="C286" t="s">
        <v>32</v>
      </c>
      <c r="D286">
        <v>187</v>
      </c>
    </row>
    <row r="287" spans="1:4">
      <c r="A287" t="str">
        <f t="shared" si="4"/>
        <v>1661001</v>
      </c>
      <c r="B287" t="s">
        <v>660</v>
      </c>
      <c r="C287" t="s">
        <v>16</v>
      </c>
      <c r="D287">
        <v>29</v>
      </c>
    </row>
    <row r="288" spans="1:4">
      <c r="A288" t="str">
        <f t="shared" si="4"/>
        <v>1661002</v>
      </c>
      <c r="B288" t="s">
        <v>660</v>
      </c>
      <c r="C288" t="s">
        <v>38</v>
      </c>
      <c r="D288">
        <v>187</v>
      </c>
    </row>
    <row r="289" spans="1:4">
      <c r="A289" t="str">
        <f t="shared" si="4"/>
        <v>1661003</v>
      </c>
      <c r="B289" t="s">
        <v>660</v>
      </c>
      <c r="C289" t="s">
        <v>25</v>
      </c>
      <c r="D289">
        <v>6</v>
      </c>
    </row>
    <row r="290" spans="1:4">
      <c r="A290" t="str">
        <f t="shared" si="4"/>
        <v>1661004</v>
      </c>
      <c r="B290" t="s">
        <v>660</v>
      </c>
      <c r="C290" t="s">
        <v>42</v>
      </c>
      <c r="D290">
        <v>187</v>
      </c>
    </row>
    <row r="291" spans="1:4">
      <c r="A291" t="str">
        <f t="shared" si="4"/>
        <v>1661005</v>
      </c>
      <c r="B291" t="s">
        <v>660</v>
      </c>
      <c r="C291" t="s">
        <v>86</v>
      </c>
      <c r="D291">
        <v>187</v>
      </c>
    </row>
    <row r="292" spans="1:4">
      <c r="A292" t="str">
        <f t="shared" si="4"/>
        <v>1661006</v>
      </c>
      <c r="B292" t="s">
        <v>660</v>
      </c>
      <c r="C292" t="s">
        <v>48</v>
      </c>
      <c r="D292">
        <v>29</v>
      </c>
    </row>
    <row r="293" spans="1:4">
      <c r="A293" t="str">
        <f t="shared" si="4"/>
        <v>1661007</v>
      </c>
      <c r="B293" t="s">
        <v>660</v>
      </c>
      <c r="C293" t="s">
        <v>90</v>
      </c>
      <c r="D293">
        <v>181</v>
      </c>
    </row>
    <row r="294" spans="1:4">
      <c r="A294" t="str">
        <f t="shared" si="4"/>
        <v>1661008</v>
      </c>
      <c r="B294" t="s">
        <v>660</v>
      </c>
      <c r="C294" t="s">
        <v>52</v>
      </c>
      <c r="D294">
        <v>23</v>
      </c>
    </row>
    <row r="295" spans="1:4">
      <c r="A295" t="str">
        <f t="shared" si="4"/>
        <v>1801000</v>
      </c>
      <c r="B295" t="s">
        <v>681</v>
      </c>
      <c r="C295" t="s">
        <v>32</v>
      </c>
      <c r="D295">
        <v>251</v>
      </c>
    </row>
    <row r="296" spans="1:4">
      <c r="A296" t="str">
        <f t="shared" si="4"/>
        <v>1801001</v>
      </c>
      <c r="B296" t="s">
        <v>681</v>
      </c>
      <c r="C296" t="s">
        <v>16</v>
      </c>
      <c r="D296">
        <v>251</v>
      </c>
    </row>
    <row r="297" spans="1:4">
      <c r="A297" t="str">
        <f t="shared" si="4"/>
        <v>1801002</v>
      </c>
      <c r="B297" t="s">
        <v>681</v>
      </c>
      <c r="C297" t="s">
        <v>38</v>
      </c>
      <c r="D297">
        <v>251</v>
      </c>
    </row>
    <row r="298" spans="1:4">
      <c r="A298" t="str">
        <f t="shared" si="4"/>
        <v>1801003</v>
      </c>
      <c r="B298" t="s">
        <v>681</v>
      </c>
      <c r="C298" t="s">
        <v>25</v>
      </c>
      <c r="D298">
        <v>251</v>
      </c>
    </row>
    <row r="299" spans="1:4">
      <c r="A299" t="str">
        <f t="shared" si="4"/>
        <v>1806000</v>
      </c>
      <c r="B299" t="s">
        <v>681</v>
      </c>
      <c r="C299" t="s">
        <v>71</v>
      </c>
      <c r="D299">
        <v>54</v>
      </c>
    </row>
    <row r="300" spans="1:4">
      <c r="A300" t="str">
        <f t="shared" si="4"/>
        <v>1806001</v>
      </c>
      <c r="B300" t="s">
        <v>681</v>
      </c>
      <c r="C300" t="s">
        <v>62</v>
      </c>
      <c r="D300">
        <v>54</v>
      </c>
    </row>
    <row r="301" spans="1:4">
      <c r="A301" t="str">
        <f t="shared" si="4"/>
        <v>1807000</v>
      </c>
      <c r="B301" t="s">
        <v>681</v>
      </c>
      <c r="C301" t="s">
        <v>73</v>
      </c>
      <c r="D301">
        <v>59</v>
      </c>
    </row>
    <row r="302" spans="1:4">
      <c r="A302" t="str">
        <f t="shared" si="4"/>
        <v>1807001</v>
      </c>
      <c r="B302" t="s">
        <v>681</v>
      </c>
      <c r="C302" t="s">
        <v>65</v>
      </c>
      <c r="D302">
        <v>59</v>
      </c>
    </row>
    <row r="303" spans="1:4">
      <c r="A303" t="str">
        <f t="shared" si="4"/>
        <v>1811000</v>
      </c>
      <c r="B303" t="s">
        <v>697</v>
      </c>
      <c r="C303" t="s">
        <v>32</v>
      </c>
      <c r="D303">
        <v>187</v>
      </c>
    </row>
    <row r="304" spans="1:4">
      <c r="A304" t="str">
        <f t="shared" si="4"/>
        <v>1811001</v>
      </c>
      <c r="B304" t="s">
        <v>697</v>
      </c>
      <c r="C304" t="s">
        <v>16</v>
      </c>
      <c r="D304">
        <v>187</v>
      </c>
    </row>
    <row r="305" spans="1:4">
      <c r="A305" t="str">
        <f t="shared" si="4"/>
        <v>Totalsum</v>
      </c>
      <c r="B305" t="s">
        <v>707</v>
      </c>
      <c r="D305">
        <v>40406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F4498-0863-4949-8415-6C7A7924A6BB}">
  <dimension ref="A1:H306"/>
  <sheetViews>
    <sheetView workbookViewId="0">
      <selection activeCell="G1" sqref="G1:I1048576"/>
    </sheetView>
  </sheetViews>
  <sheetFormatPr baseColWidth="10" defaultColWidth="11.453125" defaultRowHeight="14.5"/>
  <cols>
    <col min="1" max="1" width="12.81640625" style="1" customWidth="1"/>
    <col min="2" max="2" width="8.1796875" style="1" customWidth="1"/>
    <col min="3" max="3" width="7.26953125" style="1" customWidth="1"/>
    <col min="4" max="4" width="6.7265625" style="1" customWidth="1"/>
    <col min="5" max="5" width="40.26953125" style="1" customWidth="1"/>
    <col min="6" max="6" width="9.81640625" style="1" customWidth="1"/>
    <col min="7" max="8" width="13.453125" style="1" customWidth="1"/>
    <col min="9" max="9" width="46.81640625" style="1" customWidth="1"/>
    <col min="10" max="16384" width="11.453125" style="1"/>
  </cols>
  <sheetData>
    <row r="1" spans="1:8" ht="16.5">
      <c r="A1" s="7" t="s">
        <v>0</v>
      </c>
      <c r="B1" s="7" t="s">
        <v>1</v>
      </c>
      <c r="C1" s="7" t="s">
        <v>2</v>
      </c>
      <c r="D1" s="7" t="s">
        <v>709</v>
      </c>
      <c r="E1" s="7" t="s">
        <v>3</v>
      </c>
      <c r="F1" s="7" t="s">
        <v>710</v>
      </c>
      <c r="G1" s="7" t="s">
        <v>711</v>
      </c>
      <c r="H1" s="7" t="s">
        <v>10</v>
      </c>
    </row>
    <row r="2" spans="1:8" ht="16">
      <c r="A2" s="8" t="s">
        <v>712</v>
      </c>
      <c r="B2" s="8" t="s">
        <v>15</v>
      </c>
      <c r="C2" s="8" t="s">
        <v>32</v>
      </c>
      <c r="D2" s="8" t="s">
        <v>33</v>
      </c>
      <c r="E2" s="8" t="s">
        <v>17</v>
      </c>
      <c r="F2" s="9">
        <v>175909.19807185099</v>
      </c>
      <c r="G2" s="8" t="s">
        <v>23</v>
      </c>
      <c r="H2" s="8" t="s">
        <v>713</v>
      </c>
    </row>
    <row r="3" spans="1:8" ht="16">
      <c r="A3" s="8" t="s">
        <v>714</v>
      </c>
      <c r="B3" s="8" t="s">
        <v>15</v>
      </c>
      <c r="C3" s="8" t="s">
        <v>16</v>
      </c>
      <c r="D3" s="8" t="s">
        <v>18</v>
      </c>
      <c r="E3" s="8" t="s">
        <v>17</v>
      </c>
      <c r="F3" s="9">
        <v>163704.82774194301</v>
      </c>
      <c r="G3" s="8" t="s">
        <v>23</v>
      </c>
      <c r="H3" s="8" t="s">
        <v>713</v>
      </c>
    </row>
    <row r="4" spans="1:8" ht="16">
      <c r="A4" s="8" t="s">
        <v>715</v>
      </c>
      <c r="B4" s="8" t="s">
        <v>15</v>
      </c>
      <c r="C4" s="8" t="s">
        <v>38</v>
      </c>
      <c r="D4" s="8" t="s">
        <v>39</v>
      </c>
      <c r="E4" s="8" t="s">
        <v>17</v>
      </c>
      <c r="F4" s="9">
        <v>169627.841862792</v>
      </c>
      <c r="G4" s="8" t="s">
        <v>23</v>
      </c>
      <c r="H4" s="8" t="s">
        <v>713</v>
      </c>
    </row>
    <row r="5" spans="1:8" ht="16">
      <c r="A5" s="8" t="s">
        <v>716</v>
      </c>
      <c r="B5" s="8" t="s">
        <v>15</v>
      </c>
      <c r="C5" s="8" t="s">
        <v>25</v>
      </c>
      <c r="D5" s="8" t="s">
        <v>26</v>
      </c>
      <c r="E5" s="8" t="s">
        <v>17</v>
      </c>
      <c r="F5" s="9">
        <v>22088.599034928098</v>
      </c>
      <c r="G5" s="8" t="s">
        <v>23</v>
      </c>
      <c r="H5" s="8" t="s">
        <v>713</v>
      </c>
    </row>
    <row r="6" spans="1:8" ht="16">
      <c r="A6" s="8" t="s">
        <v>717</v>
      </c>
      <c r="B6" s="8" t="s">
        <v>15</v>
      </c>
      <c r="C6" s="8" t="s">
        <v>42</v>
      </c>
      <c r="D6" s="8" t="s">
        <v>43</v>
      </c>
      <c r="E6" s="8" t="s">
        <v>17</v>
      </c>
      <c r="F6" s="9">
        <v>1489.49379006811</v>
      </c>
      <c r="G6" s="8" t="s">
        <v>23</v>
      </c>
      <c r="H6" s="8" t="s">
        <v>713</v>
      </c>
    </row>
    <row r="7" spans="1:8" ht="16">
      <c r="A7" s="8" t="s">
        <v>718</v>
      </c>
      <c r="B7" s="8" t="s">
        <v>15</v>
      </c>
      <c r="C7" s="8" t="s">
        <v>48</v>
      </c>
      <c r="D7" s="8" t="s">
        <v>49</v>
      </c>
      <c r="E7" s="8" t="s">
        <v>17</v>
      </c>
      <c r="F7" s="9">
        <v>1536.7558789774801</v>
      </c>
      <c r="G7" s="8" t="s">
        <v>23</v>
      </c>
      <c r="H7" s="8" t="s">
        <v>713</v>
      </c>
    </row>
    <row r="8" spans="1:8" ht="16">
      <c r="A8" s="8" t="s">
        <v>719</v>
      </c>
      <c r="B8" s="8" t="s">
        <v>15</v>
      </c>
      <c r="C8" s="8" t="s">
        <v>52</v>
      </c>
      <c r="D8" s="8" t="s">
        <v>53</v>
      </c>
      <c r="E8" s="8" t="s">
        <v>17</v>
      </c>
      <c r="F8" s="9">
        <v>23529.443036271899</v>
      </c>
      <c r="G8" s="8" t="s">
        <v>23</v>
      </c>
      <c r="H8" s="8" t="s">
        <v>713</v>
      </c>
    </row>
    <row r="9" spans="1:8" ht="16">
      <c r="A9" s="8" t="s">
        <v>720</v>
      </c>
      <c r="B9" s="8" t="s">
        <v>56</v>
      </c>
      <c r="C9" s="8" t="s">
        <v>32</v>
      </c>
      <c r="D9" s="8" t="s">
        <v>68</v>
      </c>
      <c r="E9" s="8" t="s">
        <v>57</v>
      </c>
      <c r="F9" s="9">
        <v>124438.754855041</v>
      </c>
      <c r="G9" s="8" t="s">
        <v>23</v>
      </c>
      <c r="H9" s="8" t="s">
        <v>713</v>
      </c>
    </row>
    <row r="10" spans="1:8" ht="16">
      <c r="A10" s="8" t="s">
        <v>721</v>
      </c>
      <c r="B10" s="8" t="s">
        <v>56</v>
      </c>
      <c r="C10" s="8" t="s">
        <v>16</v>
      </c>
      <c r="D10" s="8" t="s">
        <v>58</v>
      </c>
      <c r="E10" s="8" t="s">
        <v>57</v>
      </c>
      <c r="F10" s="9">
        <v>121139.59588006701</v>
      </c>
      <c r="G10" s="8" t="s">
        <v>23</v>
      </c>
      <c r="H10" s="8" t="s">
        <v>713</v>
      </c>
    </row>
    <row r="11" spans="1:8" ht="16">
      <c r="A11" s="10" t="s">
        <v>722</v>
      </c>
      <c r="B11" s="10" t="s">
        <v>56</v>
      </c>
      <c r="C11" s="10" t="s">
        <v>71</v>
      </c>
      <c r="D11" s="10" t="s">
        <v>68</v>
      </c>
      <c r="E11" s="10" t="s">
        <v>57</v>
      </c>
      <c r="F11" s="11">
        <v>124438.754855041</v>
      </c>
      <c r="G11" s="10" t="s">
        <v>63</v>
      </c>
      <c r="H11" s="10">
        <v>6</v>
      </c>
    </row>
    <row r="12" spans="1:8" ht="16">
      <c r="A12" s="10" t="s">
        <v>723</v>
      </c>
      <c r="B12" s="10" t="s">
        <v>56</v>
      </c>
      <c r="C12" s="10" t="s">
        <v>62</v>
      </c>
      <c r="D12" s="10" t="s">
        <v>58</v>
      </c>
      <c r="E12" s="10" t="s">
        <v>57</v>
      </c>
      <c r="F12" s="11">
        <v>121139.59588006701</v>
      </c>
      <c r="G12" s="10" t="s">
        <v>63</v>
      </c>
      <c r="H12" s="10">
        <v>6</v>
      </c>
    </row>
    <row r="13" spans="1:8" ht="16">
      <c r="A13" s="12" t="s">
        <v>724</v>
      </c>
      <c r="B13" s="12" t="s">
        <v>56</v>
      </c>
      <c r="C13" s="12" t="s">
        <v>73</v>
      </c>
      <c r="D13" s="12" t="s">
        <v>68</v>
      </c>
      <c r="E13" s="12" t="s">
        <v>57</v>
      </c>
      <c r="F13" s="13">
        <v>124438.754855041</v>
      </c>
      <c r="G13" s="12" t="s">
        <v>66</v>
      </c>
      <c r="H13" s="12">
        <v>7</v>
      </c>
    </row>
    <row r="14" spans="1:8" ht="16">
      <c r="A14" s="12" t="s">
        <v>725</v>
      </c>
      <c r="B14" s="12" t="s">
        <v>56</v>
      </c>
      <c r="C14" s="12" t="s">
        <v>65</v>
      </c>
      <c r="D14" s="12" t="s">
        <v>58</v>
      </c>
      <c r="E14" s="12" t="s">
        <v>57</v>
      </c>
      <c r="F14" s="13">
        <v>121139.59588006701</v>
      </c>
      <c r="G14" s="12" t="s">
        <v>66</v>
      </c>
      <c r="H14" s="12">
        <v>7</v>
      </c>
    </row>
    <row r="15" spans="1:8" ht="16">
      <c r="A15" s="8" t="s">
        <v>726</v>
      </c>
      <c r="B15" s="8" t="s">
        <v>75</v>
      </c>
      <c r="C15" s="8" t="s">
        <v>32</v>
      </c>
      <c r="D15" s="8" t="s">
        <v>104</v>
      </c>
      <c r="E15" s="8" t="s">
        <v>76</v>
      </c>
      <c r="F15" s="9">
        <v>49919.685372184198</v>
      </c>
      <c r="G15" s="8" t="s">
        <v>23</v>
      </c>
      <c r="H15" s="8" t="s">
        <v>713</v>
      </c>
    </row>
    <row r="16" spans="1:8" ht="16">
      <c r="A16" s="8" t="s">
        <v>727</v>
      </c>
      <c r="B16" s="8" t="s">
        <v>75</v>
      </c>
      <c r="C16" s="8" t="s">
        <v>16</v>
      </c>
      <c r="D16" s="8" t="s">
        <v>77</v>
      </c>
      <c r="E16" s="8" t="s">
        <v>76</v>
      </c>
      <c r="F16" s="9">
        <v>49646.982142349203</v>
      </c>
      <c r="G16" s="8" t="s">
        <v>23</v>
      </c>
      <c r="H16" s="8" t="s">
        <v>713</v>
      </c>
    </row>
    <row r="17" spans="1:8" ht="16">
      <c r="A17" s="8" t="s">
        <v>728</v>
      </c>
      <c r="B17" s="8" t="s">
        <v>75</v>
      </c>
      <c r="C17" s="8" t="s">
        <v>38</v>
      </c>
      <c r="D17" s="8" t="s">
        <v>83</v>
      </c>
      <c r="E17" s="8" t="s">
        <v>76</v>
      </c>
      <c r="F17" s="9">
        <v>17136.073580552598</v>
      </c>
      <c r="G17" s="8" t="s">
        <v>23</v>
      </c>
      <c r="H17" s="8" t="s">
        <v>713</v>
      </c>
    </row>
    <row r="18" spans="1:8" ht="16">
      <c r="A18" s="8" t="s">
        <v>729</v>
      </c>
      <c r="B18" s="8" t="s">
        <v>75</v>
      </c>
      <c r="C18" s="8" t="s">
        <v>25</v>
      </c>
      <c r="D18" s="8" t="s">
        <v>82</v>
      </c>
      <c r="E18" s="8" t="s">
        <v>76</v>
      </c>
      <c r="F18" s="9">
        <v>17218.332910679201</v>
      </c>
      <c r="G18" s="8" t="s">
        <v>23</v>
      </c>
      <c r="H18" s="8" t="s">
        <v>713</v>
      </c>
    </row>
    <row r="19" spans="1:8" ht="16">
      <c r="A19" s="8" t="s">
        <v>730</v>
      </c>
      <c r="B19" s="8" t="s">
        <v>75</v>
      </c>
      <c r="C19" s="8" t="s">
        <v>42</v>
      </c>
      <c r="D19" s="8" t="s">
        <v>83</v>
      </c>
      <c r="E19" s="8" t="s">
        <v>76</v>
      </c>
      <c r="F19" s="9">
        <v>52103.219601154997</v>
      </c>
      <c r="G19" s="8" t="s">
        <v>23</v>
      </c>
      <c r="H19" s="8" t="s">
        <v>713</v>
      </c>
    </row>
    <row r="20" spans="1:8" ht="16">
      <c r="A20" s="8" t="s">
        <v>731</v>
      </c>
      <c r="B20" s="8" t="s">
        <v>75</v>
      </c>
      <c r="C20" s="8" t="s">
        <v>86</v>
      </c>
      <c r="D20" s="8" t="s">
        <v>69</v>
      </c>
      <c r="E20" s="8" t="s">
        <v>76</v>
      </c>
      <c r="F20" s="9">
        <v>4015.2949384509002</v>
      </c>
      <c r="G20" s="8" t="s">
        <v>23</v>
      </c>
      <c r="H20" s="8" t="s">
        <v>732</v>
      </c>
    </row>
    <row r="21" spans="1:8" ht="16">
      <c r="A21" s="8" t="s">
        <v>733</v>
      </c>
      <c r="B21" s="8" t="s">
        <v>75</v>
      </c>
      <c r="C21" s="8" t="s">
        <v>48</v>
      </c>
      <c r="D21" s="8" t="s">
        <v>68</v>
      </c>
      <c r="E21" s="8" t="s">
        <v>76</v>
      </c>
      <c r="F21" s="9">
        <v>41496.749238454096</v>
      </c>
      <c r="G21" s="8" t="s">
        <v>23</v>
      </c>
      <c r="H21" s="8" t="s">
        <v>713</v>
      </c>
    </row>
    <row r="22" spans="1:8" ht="16">
      <c r="A22" s="8" t="s">
        <v>734</v>
      </c>
      <c r="B22" s="8" t="s">
        <v>75</v>
      </c>
      <c r="C22" s="8" t="s">
        <v>90</v>
      </c>
      <c r="D22" s="8" t="s">
        <v>35</v>
      </c>
      <c r="E22" s="8" t="s">
        <v>76</v>
      </c>
      <c r="F22" s="9">
        <v>18051.761205550501</v>
      </c>
      <c r="G22" s="8" t="s">
        <v>23</v>
      </c>
      <c r="H22" s="8" t="s">
        <v>732</v>
      </c>
    </row>
    <row r="23" spans="1:8" ht="16">
      <c r="A23" s="8" t="s">
        <v>735</v>
      </c>
      <c r="B23" s="8" t="s">
        <v>75</v>
      </c>
      <c r="C23" s="8" t="s">
        <v>52</v>
      </c>
      <c r="D23" s="8" t="s">
        <v>112</v>
      </c>
      <c r="E23" s="8" t="s">
        <v>76</v>
      </c>
      <c r="F23" s="9">
        <v>17136.073580552598</v>
      </c>
      <c r="G23" s="8" t="s">
        <v>23</v>
      </c>
      <c r="H23" s="8" t="s">
        <v>713</v>
      </c>
    </row>
    <row r="24" spans="1:8" ht="16">
      <c r="A24" s="8" t="s">
        <v>736</v>
      </c>
      <c r="B24" s="8" t="s">
        <v>75</v>
      </c>
      <c r="C24" s="8" t="s">
        <v>94</v>
      </c>
      <c r="D24" s="8" t="s">
        <v>95</v>
      </c>
      <c r="E24" s="8" t="s">
        <v>76</v>
      </c>
      <c r="F24" s="9">
        <v>52501.545167904798</v>
      </c>
      <c r="G24" s="8" t="s">
        <v>23</v>
      </c>
      <c r="H24" s="8" t="s">
        <v>713</v>
      </c>
    </row>
    <row r="25" spans="1:8" ht="16">
      <c r="A25" s="8" t="s">
        <v>737</v>
      </c>
      <c r="B25" s="8" t="s">
        <v>75</v>
      </c>
      <c r="C25" s="8" t="s">
        <v>116</v>
      </c>
      <c r="D25" s="8" t="s">
        <v>117</v>
      </c>
      <c r="E25" s="8" t="s">
        <v>76</v>
      </c>
      <c r="F25" s="9">
        <v>41496.749238454096</v>
      </c>
      <c r="G25" s="8" t="s">
        <v>23</v>
      </c>
      <c r="H25" s="8" t="s">
        <v>713</v>
      </c>
    </row>
    <row r="26" spans="1:8" ht="16">
      <c r="A26" s="8" t="s">
        <v>738</v>
      </c>
      <c r="B26" s="8" t="s">
        <v>75</v>
      </c>
      <c r="C26" s="8" t="s">
        <v>98</v>
      </c>
      <c r="D26" s="8" t="s">
        <v>59</v>
      </c>
      <c r="E26" s="8" t="s">
        <v>76</v>
      </c>
      <c r="F26" s="9">
        <v>41483.932616883598</v>
      </c>
      <c r="G26" s="8" t="s">
        <v>23</v>
      </c>
      <c r="H26" s="8" t="s">
        <v>713</v>
      </c>
    </row>
    <row r="27" spans="1:8" ht="16">
      <c r="A27" s="12" t="s">
        <v>739</v>
      </c>
      <c r="B27" s="12" t="s">
        <v>75</v>
      </c>
      <c r="C27" s="12" t="s">
        <v>73</v>
      </c>
      <c r="D27" s="12" t="s">
        <v>117</v>
      </c>
      <c r="E27" s="12" t="s">
        <v>76</v>
      </c>
      <c r="F27" s="13">
        <v>41496.749238454096</v>
      </c>
      <c r="G27" s="12" t="s">
        <v>66</v>
      </c>
      <c r="H27" s="12">
        <v>7</v>
      </c>
    </row>
    <row r="28" spans="1:8" ht="16">
      <c r="A28" s="12" t="s">
        <v>740</v>
      </c>
      <c r="B28" s="12" t="s">
        <v>75</v>
      </c>
      <c r="C28" s="12" t="s">
        <v>65</v>
      </c>
      <c r="D28" s="12" t="s">
        <v>59</v>
      </c>
      <c r="E28" s="12" t="s">
        <v>76</v>
      </c>
      <c r="F28" s="13">
        <v>76362.476946171402</v>
      </c>
      <c r="G28" s="12" t="s">
        <v>66</v>
      </c>
      <c r="H28" s="12">
        <v>7</v>
      </c>
    </row>
    <row r="29" spans="1:8" ht="16">
      <c r="A29" s="12" t="s">
        <v>741</v>
      </c>
      <c r="B29" s="12" t="s">
        <v>75</v>
      </c>
      <c r="C29" s="12" t="s">
        <v>121</v>
      </c>
      <c r="D29" s="12" t="s">
        <v>122</v>
      </c>
      <c r="E29" s="12" t="s">
        <v>76</v>
      </c>
      <c r="F29" s="13">
        <v>76363.097998291007</v>
      </c>
      <c r="G29" s="12" t="s">
        <v>66</v>
      </c>
      <c r="H29" s="12">
        <v>7</v>
      </c>
    </row>
    <row r="30" spans="1:8" ht="16">
      <c r="A30" s="8" t="s">
        <v>742</v>
      </c>
      <c r="B30" s="8" t="s">
        <v>125</v>
      </c>
      <c r="C30" s="8" t="s">
        <v>32</v>
      </c>
      <c r="D30" s="8" t="s">
        <v>39</v>
      </c>
      <c r="E30" s="8" t="s">
        <v>126</v>
      </c>
      <c r="F30" s="9">
        <v>20576.923059928598</v>
      </c>
      <c r="G30" s="8" t="s">
        <v>23</v>
      </c>
      <c r="H30" s="8" t="s">
        <v>713</v>
      </c>
    </row>
    <row r="31" spans="1:8" ht="16">
      <c r="A31" s="8" t="s">
        <v>743</v>
      </c>
      <c r="B31" s="8" t="s">
        <v>125</v>
      </c>
      <c r="C31" s="8" t="s">
        <v>16</v>
      </c>
      <c r="D31" s="8" t="s">
        <v>127</v>
      </c>
      <c r="E31" s="8" t="s">
        <v>126</v>
      </c>
      <c r="F31" s="9">
        <v>20109.998678667798</v>
      </c>
      <c r="G31" s="8" t="s">
        <v>23</v>
      </c>
      <c r="H31" s="8" t="s">
        <v>713</v>
      </c>
    </row>
    <row r="32" spans="1:8" ht="16">
      <c r="A32" s="8" t="s">
        <v>744</v>
      </c>
      <c r="B32" s="8" t="s">
        <v>125</v>
      </c>
      <c r="C32" s="8" t="s">
        <v>38</v>
      </c>
      <c r="D32" s="8" t="s">
        <v>143</v>
      </c>
      <c r="E32" s="8" t="s">
        <v>126</v>
      </c>
      <c r="F32" s="9">
        <v>20077.654948541101</v>
      </c>
      <c r="G32" s="8" t="s">
        <v>23</v>
      </c>
      <c r="H32" s="8" t="s">
        <v>713</v>
      </c>
    </row>
    <row r="33" spans="1:8" ht="16">
      <c r="A33" s="8" t="s">
        <v>745</v>
      </c>
      <c r="B33" s="8" t="s">
        <v>125</v>
      </c>
      <c r="C33" s="8" t="s">
        <v>25</v>
      </c>
      <c r="D33" s="8" t="s">
        <v>131</v>
      </c>
      <c r="E33" s="8" t="s">
        <v>126</v>
      </c>
      <c r="F33" s="9">
        <v>19202.0708718352</v>
      </c>
      <c r="G33" s="8" t="s">
        <v>23</v>
      </c>
      <c r="H33" s="8" t="s">
        <v>732</v>
      </c>
    </row>
    <row r="34" spans="1:8" ht="16">
      <c r="A34" s="8" t="s">
        <v>746</v>
      </c>
      <c r="B34" s="8" t="s">
        <v>125</v>
      </c>
      <c r="C34" s="8" t="s">
        <v>42</v>
      </c>
      <c r="D34" s="8" t="s">
        <v>58</v>
      </c>
      <c r="E34" s="8" t="s">
        <v>126</v>
      </c>
      <c r="F34" s="9">
        <v>20077.654948541101</v>
      </c>
      <c r="G34" s="8" t="s">
        <v>23</v>
      </c>
      <c r="H34" s="8" t="s">
        <v>713</v>
      </c>
    </row>
    <row r="35" spans="1:8" ht="16">
      <c r="A35" s="8" t="s">
        <v>747</v>
      </c>
      <c r="B35" s="8" t="s">
        <v>125</v>
      </c>
      <c r="C35" s="8" t="s">
        <v>86</v>
      </c>
      <c r="D35" s="8" t="s">
        <v>113</v>
      </c>
      <c r="E35" s="8" t="s">
        <v>126</v>
      </c>
      <c r="F35" s="9">
        <v>20696.1211396953</v>
      </c>
      <c r="G35" s="8" t="s">
        <v>23</v>
      </c>
      <c r="H35" s="8" t="s">
        <v>713</v>
      </c>
    </row>
    <row r="36" spans="1:8" ht="16">
      <c r="A36" s="8" t="s">
        <v>748</v>
      </c>
      <c r="B36" s="8" t="s">
        <v>125</v>
      </c>
      <c r="C36" s="8" t="s">
        <v>90</v>
      </c>
      <c r="D36" s="8" t="s">
        <v>138</v>
      </c>
      <c r="E36" s="8" t="s">
        <v>126</v>
      </c>
      <c r="F36" s="9">
        <v>19292.488618895699</v>
      </c>
      <c r="G36" s="8" t="s">
        <v>23</v>
      </c>
      <c r="H36" s="8" t="s">
        <v>713</v>
      </c>
    </row>
    <row r="37" spans="1:8" ht="16">
      <c r="A37" s="8" t="s">
        <v>749</v>
      </c>
      <c r="B37" s="8" t="s">
        <v>148</v>
      </c>
      <c r="C37" s="8" t="s">
        <v>32</v>
      </c>
      <c r="D37" s="8" t="s">
        <v>172</v>
      </c>
      <c r="E37" s="8" t="s">
        <v>149</v>
      </c>
      <c r="F37" s="9">
        <v>56837.198170617899</v>
      </c>
      <c r="G37" s="8" t="s">
        <v>23</v>
      </c>
      <c r="H37" s="8" t="s">
        <v>713</v>
      </c>
    </row>
    <row r="38" spans="1:8" ht="16">
      <c r="A38" s="8" t="s">
        <v>750</v>
      </c>
      <c r="B38" s="8" t="s">
        <v>148</v>
      </c>
      <c r="C38" s="8" t="s">
        <v>16</v>
      </c>
      <c r="D38" s="8" t="s">
        <v>104</v>
      </c>
      <c r="E38" s="8" t="s">
        <v>149</v>
      </c>
      <c r="F38" s="9">
        <v>53238.5332771022</v>
      </c>
      <c r="G38" s="8" t="s">
        <v>23</v>
      </c>
      <c r="H38" s="8" t="s">
        <v>713</v>
      </c>
    </row>
    <row r="39" spans="1:8" ht="16">
      <c r="A39" s="8" t="s">
        <v>751</v>
      </c>
      <c r="B39" s="8" t="s">
        <v>148</v>
      </c>
      <c r="C39" s="8" t="s">
        <v>38</v>
      </c>
      <c r="D39" s="8" t="s">
        <v>174</v>
      </c>
      <c r="E39" s="8" t="s">
        <v>149</v>
      </c>
      <c r="F39" s="9">
        <v>17916.2461932193</v>
      </c>
      <c r="G39" s="8" t="s">
        <v>23</v>
      </c>
      <c r="H39" s="8" t="s">
        <v>732</v>
      </c>
    </row>
    <row r="40" spans="1:8" ht="16">
      <c r="A40" s="8" t="s">
        <v>752</v>
      </c>
      <c r="B40" s="8" t="s">
        <v>148</v>
      </c>
      <c r="C40" s="8" t="s">
        <v>25</v>
      </c>
      <c r="D40" s="8" t="s">
        <v>152</v>
      </c>
      <c r="E40" s="8" t="s">
        <v>149</v>
      </c>
      <c r="F40" s="9">
        <v>20649.951340515901</v>
      </c>
      <c r="G40" s="8" t="s">
        <v>23</v>
      </c>
      <c r="H40" s="8" t="s">
        <v>713</v>
      </c>
    </row>
    <row r="41" spans="1:8" ht="16">
      <c r="A41" s="8" t="s">
        <v>753</v>
      </c>
      <c r="B41" s="8" t="s">
        <v>148</v>
      </c>
      <c r="C41" s="8" t="s">
        <v>42</v>
      </c>
      <c r="D41" s="8" t="s">
        <v>174</v>
      </c>
      <c r="E41" s="8" t="s">
        <v>149</v>
      </c>
      <c r="F41" s="9">
        <v>22298.886967898099</v>
      </c>
      <c r="G41" s="8" t="s">
        <v>23</v>
      </c>
      <c r="H41" s="8" t="s">
        <v>732</v>
      </c>
    </row>
    <row r="42" spans="1:8" ht="16">
      <c r="A42" s="8" t="s">
        <v>754</v>
      </c>
      <c r="B42" s="8" t="s">
        <v>148</v>
      </c>
      <c r="C42" s="8" t="s">
        <v>86</v>
      </c>
      <c r="D42" s="8" t="s">
        <v>152</v>
      </c>
      <c r="E42" s="8" t="s">
        <v>149</v>
      </c>
      <c r="F42" s="9">
        <v>25680.608309118499</v>
      </c>
      <c r="G42" s="8" t="s">
        <v>23</v>
      </c>
      <c r="H42" s="8" t="s">
        <v>713</v>
      </c>
    </row>
    <row r="43" spans="1:8" ht="16">
      <c r="A43" s="8" t="s">
        <v>755</v>
      </c>
      <c r="B43" s="8" t="s">
        <v>148</v>
      </c>
      <c r="C43" s="8" t="s">
        <v>48</v>
      </c>
      <c r="D43" s="8" t="s">
        <v>179</v>
      </c>
      <c r="E43" s="8" t="s">
        <v>149</v>
      </c>
      <c r="F43" s="9">
        <v>20646.521536815901</v>
      </c>
      <c r="G43" s="8" t="s">
        <v>23</v>
      </c>
      <c r="H43" s="8" t="s">
        <v>713</v>
      </c>
    </row>
    <row r="44" spans="1:8" ht="16">
      <c r="A44" s="8" t="s">
        <v>756</v>
      </c>
      <c r="B44" s="8" t="s">
        <v>148</v>
      </c>
      <c r="C44" s="8" t="s">
        <v>90</v>
      </c>
      <c r="D44" s="8" t="s">
        <v>159</v>
      </c>
      <c r="E44" s="8" t="s">
        <v>149</v>
      </c>
      <c r="F44" s="9">
        <v>19005.2558247366</v>
      </c>
      <c r="G44" s="8" t="s">
        <v>23</v>
      </c>
      <c r="H44" s="8" t="s">
        <v>757</v>
      </c>
    </row>
    <row r="45" spans="1:8" ht="16">
      <c r="A45" s="8" t="s">
        <v>758</v>
      </c>
      <c r="B45" s="8" t="s">
        <v>148</v>
      </c>
      <c r="C45" s="8" t="s">
        <v>52</v>
      </c>
      <c r="D45" s="8" t="s">
        <v>179</v>
      </c>
      <c r="E45" s="8" t="s">
        <v>149</v>
      </c>
      <c r="F45" s="9">
        <v>5343.2778170809297</v>
      </c>
      <c r="G45" s="8" t="s">
        <v>23</v>
      </c>
      <c r="H45" s="8" t="s">
        <v>759</v>
      </c>
    </row>
    <row r="46" spans="1:8" ht="16">
      <c r="A46" s="8" t="s">
        <v>760</v>
      </c>
      <c r="B46" s="8" t="s">
        <v>148</v>
      </c>
      <c r="C46" s="8" t="s">
        <v>94</v>
      </c>
      <c r="D46" s="8" t="s">
        <v>113</v>
      </c>
      <c r="E46" s="8" t="s">
        <v>149</v>
      </c>
      <c r="F46" s="9">
        <v>58549.236091466002</v>
      </c>
      <c r="G46" s="8" t="s">
        <v>23</v>
      </c>
      <c r="H46" s="8" t="s">
        <v>713</v>
      </c>
    </row>
    <row r="47" spans="1:8" ht="16">
      <c r="A47" s="8" t="s">
        <v>761</v>
      </c>
      <c r="B47" s="8" t="s">
        <v>148</v>
      </c>
      <c r="C47" s="8" t="s">
        <v>116</v>
      </c>
      <c r="D47" s="8" t="s">
        <v>179</v>
      </c>
      <c r="E47" s="8" t="s">
        <v>149</v>
      </c>
      <c r="F47" s="9">
        <v>23695.060347054299</v>
      </c>
      <c r="G47" s="8" t="s">
        <v>23</v>
      </c>
      <c r="H47" s="8" t="s">
        <v>732</v>
      </c>
    </row>
    <row r="48" spans="1:8" ht="16">
      <c r="A48" s="8" t="s">
        <v>762</v>
      </c>
      <c r="B48" s="8" t="s">
        <v>148</v>
      </c>
      <c r="C48" s="8" t="s">
        <v>98</v>
      </c>
      <c r="D48" s="8" t="s">
        <v>26</v>
      </c>
      <c r="E48" s="8" t="s">
        <v>149</v>
      </c>
      <c r="F48" s="9">
        <v>39319.672663466801</v>
      </c>
      <c r="G48" s="8" t="s">
        <v>23</v>
      </c>
      <c r="H48" s="8" t="s">
        <v>763</v>
      </c>
    </row>
    <row r="49" spans="1:8" ht="16">
      <c r="A49" s="8" t="s">
        <v>764</v>
      </c>
      <c r="B49" s="8" t="s">
        <v>148</v>
      </c>
      <c r="C49" s="8" t="s">
        <v>187</v>
      </c>
      <c r="D49" s="8" t="s">
        <v>179</v>
      </c>
      <c r="E49" s="8" t="s">
        <v>149</v>
      </c>
      <c r="F49" s="9">
        <v>25029.1622919068</v>
      </c>
      <c r="G49" s="8" t="s">
        <v>23</v>
      </c>
      <c r="H49" s="8" t="s">
        <v>765</v>
      </c>
    </row>
    <row r="50" spans="1:8" ht="16">
      <c r="A50" s="8" t="s">
        <v>766</v>
      </c>
      <c r="B50" s="8" t="s">
        <v>148</v>
      </c>
      <c r="C50" s="8" t="s">
        <v>168</v>
      </c>
      <c r="D50" s="8" t="s">
        <v>169</v>
      </c>
      <c r="E50" s="8" t="s">
        <v>149</v>
      </c>
      <c r="F50" s="9">
        <v>30501.756205695699</v>
      </c>
      <c r="G50" s="8" t="s">
        <v>23</v>
      </c>
      <c r="H50" s="8" t="s">
        <v>713</v>
      </c>
    </row>
    <row r="51" spans="1:8" ht="16">
      <c r="A51" s="8" t="s">
        <v>767</v>
      </c>
      <c r="B51" s="8" t="s">
        <v>148</v>
      </c>
      <c r="C51" s="8" t="s">
        <v>190</v>
      </c>
      <c r="D51" s="8" t="s">
        <v>113</v>
      </c>
      <c r="E51" s="8" t="s">
        <v>149</v>
      </c>
      <c r="F51" s="9">
        <v>53314.830153532901</v>
      </c>
      <c r="G51" s="8" t="s">
        <v>23</v>
      </c>
      <c r="H51" s="8" t="s">
        <v>713</v>
      </c>
    </row>
    <row r="52" spans="1:8" ht="16">
      <c r="A52" s="8" t="s">
        <v>768</v>
      </c>
      <c r="B52" s="8" t="s">
        <v>148</v>
      </c>
      <c r="C52" s="8" t="s">
        <v>193</v>
      </c>
      <c r="D52" s="8" t="s">
        <v>194</v>
      </c>
      <c r="E52" s="8" t="s">
        <v>149</v>
      </c>
      <c r="F52" s="9">
        <v>4859.9564470361101</v>
      </c>
      <c r="G52" s="8" t="s">
        <v>23</v>
      </c>
      <c r="H52" s="8" t="s">
        <v>713</v>
      </c>
    </row>
    <row r="53" spans="1:8" ht="16">
      <c r="A53" s="8" t="s">
        <v>769</v>
      </c>
      <c r="B53" s="8" t="s">
        <v>148</v>
      </c>
      <c r="C53" s="8" t="s">
        <v>197</v>
      </c>
      <c r="D53" s="8" t="s">
        <v>138</v>
      </c>
      <c r="E53" s="8" t="s">
        <v>149</v>
      </c>
      <c r="F53" s="9">
        <v>33423.025104647902</v>
      </c>
      <c r="G53" s="8" t="s">
        <v>23</v>
      </c>
      <c r="H53" s="8" t="s">
        <v>713</v>
      </c>
    </row>
    <row r="54" spans="1:8" ht="16">
      <c r="A54" s="8" t="s">
        <v>770</v>
      </c>
      <c r="B54" s="8" t="s">
        <v>200</v>
      </c>
      <c r="C54" s="8" t="s">
        <v>32</v>
      </c>
      <c r="D54" s="8" t="s">
        <v>212</v>
      </c>
      <c r="E54" s="8" t="s">
        <v>201</v>
      </c>
      <c r="F54" s="9">
        <v>14197.058962352001</v>
      </c>
      <c r="G54" s="8" t="s">
        <v>23</v>
      </c>
      <c r="H54" s="8" t="s">
        <v>713</v>
      </c>
    </row>
    <row r="55" spans="1:8" ht="16">
      <c r="A55" s="8" t="s">
        <v>771</v>
      </c>
      <c r="B55" s="8" t="s">
        <v>200</v>
      </c>
      <c r="C55" s="8" t="s">
        <v>16</v>
      </c>
      <c r="D55" s="8" t="s">
        <v>69</v>
      </c>
      <c r="E55" s="8" t="s">
        <v>201</v>
      </c>
      <c r="F55" s="9">
        <v>13128.4735681771</v>
      </c>
      <c r="G55" s="8" t="s">
        <v>23</v>
      </c>
      <c r="H55" s="8" t="s">
        <v>732</v>
      </c>
    </row>
    <row r="56" spans="1:8" ht="16">
      <c r="A56" s="8" t="s">
        <v>772</v>
      </c>
      <c r="B56" s="8" t="s">
        <v>200</v>
      </c>
      <c r="C56" s="8" t="s">
        <v>38</v>
      </c>
      <c r="D56" s="8" t="s">
        <v>215</v>
      </c>
      <c r="E56" s="8" t="s">
        <v>201</v>
      </c>
      <c r="F56" s="9">
        <v>3110.0427831675902</v>
      </c>
      <c r="G56" s="8" t="s">
        <v>23</v>
      </c>
      <c r="H56" s="8" t="s">
        <v>713</v>
      </c>
    </row>
    <row r="57" spans="1:8" ht="16">
      <c r="A57" s="8" t="s">
        <v>773</v>
      </c>
      <c r="B57" s="8" t="s">
        <v>200</v>
      </c>
      <c r="C57" s="8" t="s">
        <v>25</v>
      </c>
      <c r="D57" s="8" t="s">
        <v>112</v>
      </c>
      <c r="E57" s="8" t="s">
        <v>201</v>
      </c>
      <c r="F57" s="9">
        <v>14197.5197355538</v>
      </c>
      <c r="G57" s="8" t="s">
        <v>23</v>
      </c>
      <c r="H57" s="8" t="s">
        <v>713</v>
      </c>
    </row>
    <row r="58" spans="1:8" ht="16">
      <c r="A58" s="8" t="s">
        <v>774</v>
      </c>
      <c r="B58" s="8" t="s">
        <v>200</v>
      </c>
      <c r="C58" s="8" t="s">
        <v>86</v>
      </c>
      <c r="D58" s="8" t="s">
        <v>207</v>
      </c>
      <c r="E58" s="8" t="s">
        <v>201</v>
      </c>
      <c r="F58" s="9">
        <v>9847.2384172247093</v>
      </c>
      <c r="G58" s="8" t="s">
        <v>23</v>
      </c>
      <c r="H58" s="8" t="s">
        <v>713</v>
      </c>
    </row>
    <row r="59" spans="1:8" ht="16">
      <c r="A59" s="8" t="s">
        <v>775</v>
      </c>
      <c r="B59" s="8" t="s">
        <v>218</v>
      </c>
      <c r="C59" s="8" t="s">
        <v>32</v>
      </c>
      <c r="D59" s="8" t="s">
        <v>212</v>
      </c>
      <c r="E59" s="8" t="s">
        <v>219</v>
      </c>
      <c r="F59" s="9">
        <v>21097.111527765901</v>
      </c>
      <c r="G59" s="8" t="s">
        <v>23</v>
      </c>
      <c r="H59" s="8" t="s">
        <v>713</v>
      </c>
    </row>
    <row r="60" spans="1:8" ht="16">
      <c r="A60" s="8" t="s">
        <v>776</v>
      </c>
      <c r="B60" s="8" t="s">
        <v>218</v>
      </c>
      <c r="C60" s="8" t="s">
        <v>16</v>
      </c>
      <c r="D60" s="8" t="s">
        <v>220</v>
      </c>
      <c r="E60" s="8" t="s">
        <v>219</v>
      </c>
      <c r="F60" s="9">
        <v>39367.124351808503</v>
      </c>
      <c r="G60" s="8" t="s">
        <v>23</v>
      </c>
      <c r="H60" s="8" t="s">
        <v>713</v>
      </c>
    </row>
    <row r="61" spans="1:8" ht="16">
      <c r="A61" s="8" t="s">
        <v>777</v>
      </c>
      <c r="B61" s="8" t="s">
        <v>218</v>
      </c>
      <c r="C61" s="8" t="s">
        <v>38</v>
      </c>
      <c r="D61" s="8" t="s">
        <v>240</v>
      </c>
      <c r="E61" s="8" t="s">
        <v>219</v>
      </c>
      <c r="F61" s="9">
        <v>22110.717220864099</v>
      </c>
      <c r="G61" s="8" t="s">
        <v>23</v>
      </c>
      <c r="H61" s="8" t="s">
        <v>778</v>
      </c>
    </row>
    <row r="62" spans="1:8" ht="16">
      <c r="A62" s="8" t="s">
        <v>779</v>
      </c>
      <c r="B62" s="8" t="s">
        <v>218</v>
      </c>
      <c r="C62" s="8" t="s">
        <v>25</v>
      </c>
      <c r="D62" s="8" t="s">
        <v>69</v>
      </c>
      <c r="E62" s="8" t="s">
        <v>219</v>
      </c>
      <c r="F62" s="9">
        <v>19193.706054041399</v>
      </c>
      <c r="G62" s="8" t="s">
        <v>23</v>
      </c>
      <c r="H62" s="8" t="s">
        <v>732</v>
      </c>
    </row>
    <row r="63" spans="1:8" ht="16">
      <c r="A63" s="8" t="s">
        <v>780</v>
      </c>
      <c r="B63" s="8" t="s">
        <v>218</v>
      </c>
      <c r="C63" s="8" t="s">
        <v>42</v>
      </c>
      <c r="D63" s="8" t="s">
        <v>243</v>
      </c>
      <c r="E63" s="8" t="s">
        <v>219</v>
      </c>
      <c r="F63" s="9">
        <v>23241.406662972498</v>
      </c>
      <c r="G63" s="8" t="s">
        <v>23</v>
      </c>
      <c r="H63" s="8" t="s">
        <v>713</v>
      </c>
    </row>
    <row r="64" spans="1:8" ht="16">
      <c r="A64" s="8" t="s">
        <v>781</v>
      </c>
      <c r="B64" s="8" t="s">
        <v>218</v>
      </c>
      <c r="C64" s="8" t="s">
        <v>86</v>
      </c>
      <c r="D64" s="8" t="s">
        <v>203</v>
      </c>
      <c r="E64" s="8" t="s">
        <v>219</v>
      </c>
      <c r="F64" s="9">
        <v>22151.614086824098</v>
      </c>
      <c r="G64" s="8" t="s">
        <v>23</v>
      </c>
      <c r="H64" s="8" t="s">
        <v>778</v>
      </c>
    </row>
    <row r="65" spans="1:8" ht="16">
      <c r="A65" s="8" t="s">
        <v>782</v>
      </c>
      <c r="B65" s="8" t="s">
        <v>218</v>
      </c>
      <c r="C65" s="8" t="s">
        <v>48</v>
      </c>
      <c r="D65" s="8" t="s">
        <v>243</v>
      </c>
      <c r="E65" s="8" t="s">
        <v>219</v>
      </c>
      <c r="F65" s="9">
        <v>22110.717220864099</v>
      </c>
      <c r="G65" s="8" t="s">
        <v>23</v>
      </c>
      <c r="H65" s="8" t="s">
        <v>713</v>
      </c>
    </row>
    <row r="66" spans="1:8" ht="16">
      <c r="A66" s="8" t="s">
        <v>783</v>
      </c>
      <c r="B66" s="8" t="s">
        <v>218</v>
      </c>
      <c r="C66" s="8" t="s">
        <v>90</v>
      </c>
      <c r="D66" s="8" t="s">
        <v>112</v>
      </c>
      <c r="E66" s="8" t="s">
        <v>219</v>
      </c>
      <c r="F66" s="9">
        <v>21138.5897762774</v>
      </c>
      <c r="G66" s="8" t="s">
        <v>23</v>
      </c>
      <c r="H66" s="8" t="s">
        <v>713</v>
      </c>
    </row>
    <row r="67" spans="1:8" ht="16">
      <c r="A67" s="8" t="s">
        <v>784</v>
      </c>
      <c r="B67" s="8" t="s">
        <v>218</v>
      </c>
      <c r="C67" s="8" t="s">
        <v>52</v>
      </c>
      <c r="D67" s="8" t="s">
        <v>112</v>
      </c>
      <c r="E67" s="8" t="s">
        <v>219</v>
      </c>
      <c r="F67" s="9">
        <v>16004.6420771822</v>
      </c>
      <c r="G67" s="8" t="s">
        <v>23</v>
      </c>
      <c r="H67" s="8" t="s">
        <v>713</v>
      </c>
    </row>
    <row r="68" spans="1:8" ht="16">
      <c r="A68" s="8" t="s">
        <v>785</v>
      </c>
      <c r="B68" s="8" t="s">
        <v>218</v>
      </c>
      <c r="C68" s="8" t="s">
        <v>94</v>
      </c>
      <c r="D68" s="8" t="s">
        <v>138</v>
      </c>
      <c r="E68" s="8" t="s">
        <v>219</v>
      </c>
      <c r="F68" s="9">
        <v>37430.266610765902</v>
      </c>
      <c r="G68" s="8" t="s">
        <v>23</v>
      </c>
      <c r="H68" s="8" t="s">
        <v>713</v>
      </c>
    </row>
    <row r="69" spans="1:8" ht="16">
      <c r="A69" s="8" t="s">
        <v>786</v>
      </c>
      <c r="B69" s="8" t="s">
        <v>218</v>
      </c>
      <c r="C69" s="8" t="s">
        <v>116</v>
      </c>
      <c r="D69" s="8" t="s">
        <v>188</v>
      </c>
      <c r="E69" s="8" t="s">
        <v>219</v>
      </c>
      <c r="F69" s="9">
        <v>20173.2765976753</v>
      </c>
      <c r="G69" s="8" t="s">
        <v>23</v>
      </c>
      <c r="H69" s="8" t="s">
        <v>713</v>
      </c>
    </row>
    <row r="70" spans="1:8" ht="16">
      <c r="A70" s="8" t="s">
        <v>787</v>
      </c>
      <c r="B70" s="8" t="s">
        <v>218</v>
      </c>
      <c r="C70" s="8" t="s">
        <v>98</v>
      </c>
      <c r="D70" s="8" t="s">
        <v>231</v>
      </c>
      <c r="E70" s="8" t="s">
        <v>219</v>
      </c>
      <c r="F70" s="9">
        <v>22151.614086824098</v>
      </c>
      <c r="G70" s="8" t="s">
        <v>23</v>
      </c>
      <c r="H70" s="8" t="s">
        <v>713</v>
      </c>
    </row>
    <row r="71" spans="1:8" ht="16">
      <c r="A71" s="8" t="s">
        <v>788</v>
      </c>
      <c r="B71" s="8" t="s">
        <v>218</v>
      </c>
      <c r="C71" s="8" t="s">
        <v>187</v>
      </c>
      <c r="D71" s="8" t="s">
        <v>252</v>
      </c>
      <c r="E71" s="8" t="s">
        <v>219</v>
      </c>
      <c r="F71" s="9">
        <v>39246.048740154802</v>
      </c>
      <c r="G71" s="8" t="s">
        <v>23</v>
      </c>
      <c r="H71" s="8" t="s">
        <v>713</v>
      </c>
    </row>
    <row r="72" spans="1:8" ht="16">
      <c r="A72" s="10" t="s">
        <v>789</v>
      </c>
      <c r="B72" s="10" t="s">
        <v>218</v>
      </c>
      <c r="C72" s="10" t="s">
        <v>71</v>
      </c>
      <c r="D72" s="10" t="s">
        <v>243</v>
      </c>
      <c r="E72" s="10" t="s">
        <v>219</v>
      </c>
      <c r="F72" s="11">
        <v>23241.406662972498</v>
      </c>
      <c r="G72" s="10" t="s">
        <v>63</v>
      </c>
      <c r="H72" s="10">
        <v>6</v>
      </c>
    </row>
    <row r="73" spans="1:8" ht="16">
      <c r="A73" s="10" t="s">
        <v>790</v>
      </c>
      <c r="B73" s="10" t="s">
        <v>218</v>
      </c>
      <c r="C73" s="10" t="s">
        <v>62</v>
      </c>
      <c r="D73" s="10" t="s">
        <v>220</v>
      </c>
      <c r="E73" s="10" t="s">
        <v>219</v>
      </c>
      <c r="F73" s="11">
        <v>39367.124351808503</v>
      </c>
      <c r="G73" s="10" t="s">
        <v>63</v>
      </c>
      <c r="H73" s="10">
        <v>6</v>
      </c>
    </row>
    <row r="74" spans="1:8" ht="16">
      <c r="A74" s="10" t="s">
        <v>791</v>
      </c>
      <c r="B74" s="10" t="s">
        <v>218</v>
      </c>
      <c r="C74" s="10" t="s">
        <v>255</v>
      </c>
      <c r="D74" s="10" t="s">
        <v>112</v>
      </c>
      <c r="E74" s="10" t="s">
        <v>219</v>
      </c>
      <c r="F74" s="11">
        <v>16004.6420771822</v>
      </c>
      <c r="G74" s="10" t="s">
        <v>63</v>
      </c>
      <c r="H74" s="10">
        <v>6</v>
      </c>
    </row>
    <row r="75" spans="1:8" ht="16">
      <c r="A75" s="10" t="s">
        <v>792</v>
      </c>
      <c r="B75" s="10" t="s">
        <v>218</v>
      </c>
      <c r="C75" s="10" t="s">
        <v>234</v>
      </c>
      <c r="D75" s="10" t="s">
        <v>138</v>
      </c>
      <c r="E75" s="10" t="s">
        <v>219</v>
      </c>
      <c r="F75" s="11">
        <v>39367.124351808503</v>
      </c>
      <c r="G75" s="10" t="s">
        <v>63</v>
      </c>
      <c r="H75" s="10">
        <v>6</v>
      </c>
    </row>
    <row r="76" spans="1:8" ht="16">
      <c r="A76" s="10" t="s">
        <v>793</v>
      </c>
      <c r="B76" s="10" t="s">
        <v>218</v>
      </c>
      <c r="C76" s="10" t="s">
        <v>257</v>
      </c>
      <c r="D76" s="10" t="s">
        <v>252</v>
      </c>
      <c r="E76" s="10" t="s">
        <v>219</v>
      </c>
      <c r="F76" s="11">
        <v>39246.048740154802</v>
      </c>
      <c r="G76" s="10" t="s">
        <v>63</v>
      </c>
      <c r="H76" s="10">
        <v>6</v>
      </c>
    </row>
    <row r="77" spans="1:8" ht="16">
      <c r="A77" s="12" t="s">
        <v>794</v>
      </c>
      <c r="B77" s="12" t="s">
        <v>218</v>
      </c>
      <c r="C77" s="12" t="s">
        <v>73</v>
      </c>
      <c r="D77" s="12" t="s">
        <v>243</v>
      </c>
      <c r="E77" s="12" t="s">
        <v>219</v>
      </c>
      <c r="F77" s="13">
        <v>23241.406662972498</v>
      </c>
      <c r="G77" s="12" t="s">
        <v>66</v>
      </c>
      <c r="H77" s="12">
        <v>7</v>
      </c>
    </row>
    <row r="78" spans="1:8" ht="16">
      <c r="A78" s="12" t="s">
        <v>795</v>
      </c>
      <c r="B78" s="12" t="s">
        <v>218</v>
      </c>
      <c r="C78" s="12" t="s">
        <v>65</v>
      </c>
      <c r="D78" s="12" t="s">
        <v>220</v>
      </c>
      <c r="E78" s="12" t="s">
        <v>219</v>
      </c>
      <c r="F78" s="13">
        <v>39367.124351808503</v>
      </c>
      <c r="G78" s="12" t="s">
        <v>66</v>
      </c>
      <c r="H78" s="12">
        <v>7</v>
      </c>
    </row>
    <row r="79" spans="1:8" ht="16">
      <c r="A79" s="12" t="s">
        <v>796</v>
      </c>
      <c r="B79" s="12" t="s">
        <v>218</v>
      </c>
      <c r="C79" s="12" t="s">
        <v>121</v>
      </c>
      <c r="D79" s="12" t="s">
        <v>112</v>
      </c>
      <c r="E79" s="12" t="s">
        <v>219</v>
      </c>
      <c r="F79" s="13">
        <v>16004.6420771822</v>
      </c>
      <c r="G79" s="12" t="s">
        <v>66</v>
      </c>
      <c r="H79" s="12">
        <v>7</v>
      </c>
    </row>
    <row r="80" spans="1:8" ht="16">
      <c r="A80" s="12" t="s">
        <v>797</v>
      </c>
      <c r="B80" s="12" t="s">
        <v>218</v>
      </c>
      <c r="C80" s="12" t="s">
        <v>237</v>
      </c>
      <c r="D80" s="12" t="s">
        <v>138</v>
      </c>
      <c r="E80" s="12" t="s">
        <v>219</v>
      </c>
      <c r="F80" s="13">
        <v>39367.124351808503</v>
      </c>
      <c r="G80" s="12" t="s">
        <v>66</v>
      </c>
      <c r="H80" s="12">
        <v>7</v>
      </c>
    </row>
    <row r="81" spans="1:8" ht="16">
      <c r="A81" s="12" t="s">
        <v>798</v>
      </c>
      <c r="B81" s="12" t="s">
        <v>218</v>
      </c>
      <c r="C81" s="12" t="s">
        <v>261</v>
      </c>
      <c r="D81" s="12" t="s">
        <v>252</v>
      </c>
      <c r="E81" s="12" t="s">
        <v>219</v>
      </c>
      <c r="F81" s="13">
        <v>39246.048740154802</v>
      </c>
      <c r="G81" s="12" t="s">
        <v>66</v>
      </c>
      <c r="H81" s="12">
        <v>7</v>
      </c>
    </row>
    <row r="82" spans="1:8" ht="16">
      <c r="A82" s="8" t="s">
        <v>799</v>
      </c>
      <c r="B82" s="8" t="s">
        <v>263</v>
      </c>
      <c r="C82" s="8" t="s">
        <v>32</v>
      </c>
      <c r="D82" s="8" t="s">
        <v>33</v>
      </c>
      <c r="E82" s="8" t="s">
        <v>264</v>
      </c>
      <c r="F82" s="9">
        <v>37181.272099736598</v>
      </c>
      <c r="G82" s="8" t="s">
        <v>23</v>
      </c>
      <c r="H82" s="8" t="s">
        <v>713</v>
      </c>
    </row>
    <row r="83" spans="1:8" ht="16">
      <c r="A83" s="8" t="s">
        <v>800</v>
      </c>
      <c r="B83" s="8" t="s">
        <v>263</v>
      </c>
      <c r="C83" s="8" t="s">
        <v>16</v>
      </c>
      <c r="D83" s="8" t="s">
        <v>265</v>
      </c>
      <c r="E83" s="8" t="s">
        <v>264</v>
      </c>
      <c r="F83" s="9">
        <v>33519.7113903551</v>
      </c>
      <c r="G83" s="8" t="s">
        <v>23</v>
      </c>
      <c r="H83" s="8" t="s">
        <v>713</v>
      </c>
    </row>
    <row r="84" spans="1:8" ht="16">
      <c r="A84" s="8" t="s">
        <v>801</v>
      </c>
      <c r="B84" s="8" t="s">
        <v>263</v>
      </c>
      <c r="C84" s="8" t="s">
        <v>38</v>
      </c>
      <c r="D84" s="8" t="s">
        <v>128</v>
      </c>
      <c r="E84" s="8" t="s">
        <v>264</v>
      </c>
      <c r="F84" s="9">
        <v>32583.225684424498</v>
      </c>
      <c r="G84" s="8" t="s">
        <v>23</v>
      </c>
      <c r="H84" s="8" t="s">
        <v>713</v>
      </c>
    </row>
    <row r="85" spans="1:8" ht="16">
      <c r="A85" s="8" t="s">
        <v>802</v>
      </c>
      <c r="B85" s="8" t="s">
        <v>263</v>
      </c>
      <c r="C85" s="8" t="s">
        <v>25</v>
      </c>
      <c r="D85" s="8" t="s">
        <v>268</v>
      </c>
      <c r="E85" s="8" t="s">
        <v>264</v>
      </c>
      <c r="F85" s="9">
        <v>12975.650217779599</v>
      </c>
      <c r="G85" s="8" t="s">
        <v>23</v>
      </c>
      <c r="H85" s="8" t="s">
        <v>803</v>
      </c>
    </row>
    <row r="86" spans="1:8" ht="16">
      <c r="A86" s="8" t="s">
        <v>804</v>
      </c>
      <c r="B86" s="8" t="s">
        <v>263</v>
      </c>
      <c r="C86" s="8" t="s">
        <v>42</v>
      </c>
      <c r="D86" s="8" t="s">
        <v>297</v>
      </c>
      <c r="E86" s="8" t="s">
        <v>264</v>
      </c>
      <c r="F86" s="9">
        <v>23791.483442180401</v>
      </c>
      <c r="G86" s="8" t="s">
        <v>23</v>
      </c>
      <c r="H86" s="8" t="s">
        <v>713</v>
      </c>
    </row>
    <row r="87" spans="1:8" ht="16">
      <c r="A87" s="8" t="s">
        <v>805</v>
      </c>
      <c r="B87" s="8" t="s">
        <v>263</v>
      </c>
      <c r="C87" s="8" t="s">
        <v>86</v>
      </c>
      <c r="D87" s="8" t="s">
        <v>268</v>
      </c>
      <c r="E87" s="8" t="s">
        <v>264</v>
      </c>
      <c r="F87" s="9">
        <v>5231.6880144957604</v>
      </c>
      <c r="G87" s="8" t="s">
        <v>23</v>
      </c>
      <c r="H87" s="8" t="s">
        <v>757</v>
      </c>
    </row>
    <row r="88" spans="1:8" ht="16">
      <c r="A88" s="8" t="s">
        <v>806</v>
      </c>
      <c r="B88" s="8" t="s">
        <v>263</v>
      </c>
      <c r="C88" s="8" t="s">
        <v>48</v>
      </c>
      <c r="D88" s="8" t="s">
        <v>146</v>
      </c>
      <c r="E88" s="8" t="s">
        <v>264</v>
      </c>
      <c r="F88" s="9">
        <v>33665.004283844399</v>
      </c>
      <c r="G88" s="8" t="s">
        <v>23</v>
      </c>
      <c r="H88" s="8" t="s">
        <v>713</v>
      </c>
    </row>
    <row r="89" spans="1:8" ht="16">
      <c r="A89" s="8" t="s">
        <v>807</v>
      </c>
      <c r="B89" s="8" t="s">
        <v>263</v>
      </c>
      <c r="C89" s="8" t="s">
        <v>90</v>
      </c>
      <c r="D89" s="8" t="s">
        <v>95</v>
      </c>
      <c r="E89" s="8" t="s">
        <v>264</v>
      </c>
      <c r="F89" s="9">
        <v>26602.688507268998</v>
      </c>
      <c r="G89" s="8" t="s">
        <v>23</v>
      </c>
      <c r="H89" s="8" t="s">
        <v>757</v>
      </c>
    </row>
    <row r="90" spans="1:8" ht="16">
      <c r="A90" s="8" t="s">
        <v>808</v>
      </c>
      <c r="B90" s="8" t="s">
        <v>263</v>
      </c>
      <c r="C90" s="8" t="s">
        <v>94</v>
      </c>
      <c r="D90" s="8" t="s">
        <v>113</v>
      </c>
      <c r="E90" s="8" t="s">
        <v>264</v>
      </c>
      <c r="F90" s="9">
        <v>37188.951881251298</v>
      </c>
      <c r="G90" s="8" t="s">
        <v>23</v>
      </c>
      <c r="H90" s="8" t="s">
        <v>713</v>
      </c>
    </row>
    <row r="91" spans="1:8" ht="16">
      <c r="A91" s="8" t="s">
        <v>809</v>
      </c>
      <c r="B91" s="8" t="s">
        <v>263</v>
      </c>
      <c r="C91" s="8" t="s">
        <v>98</v>
      </c>
      <c r="D91" s="8" t="s">
        <v>180</v>
      </c>
      <c r="E91" s="8" t="s">
        <v>264</v>
      </c>
      <c r="F91" s="9">
        <v>32212.996688638501</v>
      </c>
      <c r="G91" s="8" t="s">
        <v>23</v>
      </c>
      <c r="H91" s="8" t="s">
        <v>803</v>
      </c>
    </row>
    <row r="92" spans="1:8" ht="16">
      <c r="A92" s="8" t="s">
        <v>810</v>
      </c>
      <c r="B92" s="8" t="s">
        <v>263</v>
      </c>
      <c r="C92" s="8" t="s">
        <v>168</v>
      </c>
      <c r="D92" s="8" t="s">
        <v>283</v>
      </c>
      <c r="E92" s="8" t="s">
        <v>264</v>
      </c>
      <c r="F92" s="9">
        <v>2086.2697466883301</v>
      </c>
      <c r="G92" s="8" t="s">
        <v>23</v>
      </c>
      <c r="H92" s="8" t="s">
        <v>757</v>
      </c>
    </row>
    <row r="93" spans="1:8" ht="16">
      <c r="A93" s="8" t="s">
        <v>811</v>
      </c>
      <c r="B93" s="8" t="s">
        <v>263</v>
      </c>
      <c r="C93" s="8" t="s">
        <v>286</v>
      </c>
      <c r="D93" s="8" t="s">
        <v>207</v>
      </c>
      <c r="E93" s="8" t="s">
        <v>264</v>
      </c>
      <c r="F93" s="9">
        <v>26635.3305142467</v>
      </c>
      <c r="G93" s="8" t="s">
        <v>23</v>
      </c>
      <c r="H93" s="8" t="s">
        <v>713</v>
      </c>
    </row>
    <row r="94" spans="1:8" ht="16">
      <c r="A94" s="8" t="s">
        <v>812</v>
      </c>
      <c r="B94" s="8" t="s">
        <v>263</v>
      </c>
      <c r="C94" s="8" t="s">
        <v>290</v>
      </c>
      <c r="D94" s="8" t="s">
        <v>291</v>
      </c>
      <c r="E94" s="8" t="s">
        <v>264</v>
      </c>
      <c r="F94" s="9">
        <v>2086.2697466883301</v>
      </c>
      <c r="G94" s="8" t="s">
        <v>23</v>
      </c>
      <c r="H94" s="8" t="s">
        <v>732</v>
      </c>
    </row>
    <row r="95" spans="1:8" ht="16">
      <c r="A95" s="8" t="s">
        <v>813</v>
      </c>
      <c r="B95" s="8" t="s">
        <v>301</v>
      </c>
      <c r="C95" s="8" t="s">
        <v>32</v>
      </c>
      <c r="D95" s="8" t="s">
        <v>128</v>
      </c>
      <c r="E95" s="8" t="s">
        <v>302</v>
      </c>
      <c r="F95" s="9">
        <v>17084.700279715798</v>
      </c>
      <c r="G95" s="8" t="s">
        <v>23</v>
      </c>
      <c r="H95" s="8" t="s">
        <v>713</v>
      </c>
    </row>
    <row r="96" spans="1:8" ht="16">
      <c r="A96" s="8" t="s">
        <v>814</v>
      </c>
      <c r="B96" s="8" t="s">
        <v>301</v>
      </c>
      <c r="C96" s="8" t="s">
        <v>16</v>
      </c>
      <c r="D96" s="8" t="s">
        <v>105</v>
      </c>
      <c r="E96" s="8" t="s">
        <v>302</v>
      </c>
      <c r="F96" s="9">
        <v>5549.7058534785701</v>
      </c>
      <c r="G96" s="8" t="s">
        <v>23</v>
      </c>
      <c r="H96" s="8" t="s">
        <v>713</v>
      </c>
    </row>
    <row r="97" spans="1:8" ht="16">
      <c r="A97" s="8" t="s">
        <v>815</v>
      </c>
      <c r="B97" s="8" t="s">
        <v>301</v>
      </c>
      <c r="C97" s="8" t="s">
        <v>25</v>
      </c>
      <c r="D97" s="8" t="s">
        <v>112</v>
      </c>
      <c r="E97" s="8" t="s">
        <v>302</v>
      </c>
      <c r="F97" s="9">
        <v>17059.722845016</v>
      </c>
      <c r="G97" s="8" t="s">
        <v>23</v>
      </c>
      <c r="H97" s="8" t="s">
        <v>713</v>
      </c>
    </row>
    <row r="98" spans="1:8" ht="16">
      <c r="A98" s="8" t="s">
        <v>816</v>
      </c>
      <c r="B98" s="8" t="s">
        <v>301</v>
      </c>
      <c r="C98" s="8" t="s">
        <v>42</v>
      </c>
      <c r="D98" s="8" t="s">
        <v>180</v>
      </c>
      <c r="E98" s="8" t="s">
        <v>302</v>
      </c>
      <c r="F98" s="9">
        <v>2171.6283654583699</v>
      </c>
      <c r="G98" s="8" t="s">
        <v>23</v>
      </c>
      <c r="H98" s="8" t="s">
        <v>713</v>
      </c>
    </row>
    <row r="99" spans="1:8" ht="16">
      <c r="A99" s="8" t="s">
        <v>817</v>
      </c>
      <c r="B99" s="8" t="s">
        <v>301</v>
      </c>
      <c r="C99" s="8" t="s">
        <v>48</v>
      </c>
      <c r="D99" s="8" t="s">
        <v>180</v>
      </c>
      <c r="E99" s="8" t="s">
        <v>302</v>
      </c>
      <c r="F99" s="9">
        <v>9602.2234989846093</v>
      </c>
      <c r="G99" s="8" t="s">
        <v>23</v>
      </c>
      <c r="H99" s="8" t="s">
        <v>713</v>
      </c>
    </row>
    <row r="100" spans="1:8" ht="16">
      <c r="A100" s="8" t="s">
        <v>818</v>
      </c>
      <c r="B100" s="8" t="s">
        <v>314</v>
      </c>
      <c r="C100" s="8" t="s">
        <v>32</v>
      </c>
      <c r="D100" s="8" t="s">
        <v>128</v>
      </c>
      <c r="E100" s="8" t="s">
        <v>315</v>
      </c>
      <c r="F100" s="9">
        <v>23117.383210043201</v>
      </c>
      <c r="G100" s="8" t="s">
        <v>23</v>
      </c>
      <c r="H100" s="8" t="s">
        <v>803</v>
      </c>
    </row>
    <row r="101" spans="1:8" ht="16">
      <c r="A101" s="8" t="s">
        <v>819</v>
      </c>
      <c r="B101" s="8" t="s">
        <v>314</v>
      </c>
      <c r="C101" s="8" t="s">
        <v>16</v>
      </c>
      <c r="D101" s="8" t="s">
        <v>127</v>
      </c>
      <c r="E101" s="8" t="s">
        <v>315</v>
      </c>
      <c r="F101" s="9">
        <v>12921.245906095101</v>
      </c>
      <c r="G101" s="8" t="s">
        <v>23</v>
      </c>
      <c r="H101" s="8" t="s">
        <v>713</v>
      </c>
    </row>
    <row r="102" spans="1:8" ht="16">
      <c r="A102" s="8" t="s">
        <v>820</v>
      </c>
      <c r="B102" s="8" t="s">
        <v>314</v>
      </c>
      <c r="C102" s="8" t="s">
        <v>38</v>
      </c>
      <c r="D102" s="8" t="s">
        <v>215</v>
      </c>
      <c r="E102" s="8" t="s">
        <v>315</v>
      </c>
      <c r="F102" s="9">
        <v>17306.829914806702</v>
      </c>
      <c r="G102" s="8" t="s">
        <v>23</v>
      </c>
      <c r="H102" s="8" t="s">
        <v>757</v>
      </c>
    </row>
    <row r="103" spans="1:8" ht="16">
      <c r="A103" s="8" t="s">
        <v>821</v>
      </c>
      <c r="B103" s="8" t="s">
        <v>314</v>
      </c>
      <c r="C103" s="8" t="s">
        <v>25</v>
      </c>
      <c r="D103" s="8" t="s">
        <v>83</v>
      </c>
      <c r="E103" s="8" t="s">
        <v>315</v>
      </c>
      <c r="F103" s="9">
        <v>4910.57470328213</v>
      </c>
      <c r="G103" s="8" t="s">
        <v>23</v>
      </c>
      <c r="H103" s="8" t="s">
        <v>713</v>
      </c>
    </row>
    <row r="104" spans="1:8" ht="16">
      <c r="A104" s="8" t="s">
        <v>822</v>
      </c>
      <c r="B104" s="8" t="s">
        <v>314</v>
      </c>
      <c r="C104" s="8" t="s">
        <v>42</v>
      </c>
      <c r="D104" s="8" t="s">
        <v>157</v>
      </c>
      <c r="E104" s="8" t="s">
        <v>315</v>
      </c>
      <c r="F104" s="9">
        <v>6804.9119779059602</v>
      </c>
      <c r="G104" s="8" t="s">
        <v>23</v>
      </c>
      <c r="H104" s="8" t="s">
        <v>713</v>
      </c>
    </row>
    <row r="105" spans="1:8" ht="16">
      <c r="A105" s="8" t="s">
        <v>823</v>
      </c>
      <c r="B105" s="8" t="s">
        <v>314</v>
      </c>
      <c r="C105" s="8" t="s">
        <v>86</v>
      </c>
      <c r="D105" s="8" t="s">
        <v>131</v>
      </c>
      <c r="E105" s="8" t="s">
        <v>315</v>
      </c>
      <c r="F105" s="9">
        <v>37627.570353499497</v>
      </c>
      <c r="G105" s="8" t="s">
        <v>23</v>
      </c>
      <c r="H105" s="8" t="s">
        <v>732</v>
      </c>
    </row>
    <row r="106" spans="1:8" ht="16">
      <c r="A106" s="8" t="s">
        <v>824</v>
      </c>
      <c r="B106" s="8" t="s">
        <v>314</v>
      </c>
      <c r="C106" s="8" t="s">
        <v>48</v>
      </c>
      <c r="D106" s="8" t="s">
        <v>330</v>
      </c>
      <c r="E106" s="8" t="s">
        <v>315</v>
      </c>
      <c r="F106" s="9">
        <v>12862.612726761001</v>
      </c>
      <c r="G106" s="8" t="s">
        <v>23</v>
      </c>
      <c r="H106" s="8" t="s">
        <v>732</v>
      </c>
    </row>
    <row r="107" spans="1:8" ht="16">
      <c r="A107" s="8" t="s">
        <v>825</v>
      </c>
      <c r="B107" s="8" t="s">
        <v>314</v>
      </c>
      <c r="C107" s="8" t="s">
        <v>90</v>
      </c>
      <c r="D107" s="8" t="s">
        <v>180</v>
      </c>
      <c r="E107" s="8" t="s">
        <v>315</v>
      </c>
      <c r="F107" s="9">
        <v>18045.972898468099</v>
      </c>
      <c r="G107" s="8" t="s">
        <v>23</v>
      </c>
      <c r="H107" s="8" t="s">
        <v>826</v>
      </c>
    </row>
    <row r="108" spans="1:8" ht="16">
      <c r="A108" s="8" t="s">
        <v>827</v>
      </c>
      <c r="B108" s="8" t="s">
        <v>314</v>
      </c>
      <c r="C108" s="8" t="s">
        <v>52</v>
      </c>
      <c r="D108" s="8" t="s">
        <v>333</v>
      </c>
      <c r="E108" s="8" t="s">
        <v>315</v>
      </c>
      <c r="F108" s="9">
        <v>4875.5717053619001</v>
      </c>
      <c r="G108" s="8" t="s">
        <v>23</v>
      </c>
      <c r="H108" s="8" t="s">
        <v>713</v>
      </c>
    </row>
    <row r="109" spans="1:8" ht="16">
      <c r="A109" s="8" t="s">
        <v>828</v>
      </c>
      <c r="B109" s="8" t="s">
        <v>314</v>
      </c>
      <c r="C109" s="8" t="s">
        <v>94</v>
      </c>
      <c r="D109" s="8" t="s">
        <v>180</v>
      </c>
      <c r="E109" s="8" t="s">
        <v>315</v>
      </c>
      <c r="F109" s="9">
        <v>23796.3443728366</v>
      </c>
      <c r="G109" s="8" t="s">
        <v>23</v>
      </c>
      <c r="H109" s="8" t="s">
        <v>759</v>
      </c>
    </row>
    <row r="110" spans="1:8" ht="16">
      <c r="A110" s="8" t="s">
        <v>829</v>
      </c>
      <c r="B110" s="8" t="s">
        <v>314</v>
      </c>
      <c r="C110" s="8" t="s">
        <v>116</v>
      </c>
      <c r="D110" s="8" t="s">
        <v>143</v>
      </c>
      <c r="E110" s="8" t="s">
        <v>315</v>
      </c>
      <c r="F110" s="9">
        <v>12862.612726761001</v>
      </c>
      <c r="G110" s="8" t="s">
        <v>23</v>
      </c>
      <c r="H110" s="8" t="s">
        <v>713</v>
      </c>
    </row>
    <row r="111" spans="1:8" ht="16">
      <c r="A111" s="8" t="s">
        <v>830</v>
      </c>
      <c r="B111" s="8" t="s">
        <v>314</v>
      </c>
      <c r="C111" s="8" t="s">
        <v>98</v>
      </c>
      <c r="D111" s="8" t="s">
        <v>53</v>
      </c>
      <c r="E111" s="8" t="s">
        <v>315</v>
      </c>
      <c r="F111" s="9">
        <v>5072.1362245079299</v>
      </c>
      <c r="G111" s="8" t="s">
        <v>23</v>
      </c>
      <c r="H111" s="8" t="s">
        <v>713</v>
      </c>
    </row>
    <row r="112" spans="1:8" ht="16">
      <c r="A112" s="8" t="s">
        <v>831</v>
      </c>
      <c r="B112" s="8" t="s">
        <v>336</v>
      </c>
      <c r="C112" s="8" t="s">
        <v>32</v>
      </c>
      <c r="D112" s="8" t="s">
        <v>342</v>
      </c>
      <c r="E112" s="8" t="s">
        <v>337</v>
      </c>
      <c r="F112" s="9">
        <v>179188.69604098101</v>
      </c>
      <c r="G112" s="8" t="s">
        <v>23</v>
      </c>
      <c r="H112" s="8" t="s">
        <v>713</v>
      </c>
    </row>
    <row r="113" spans="1:8" ht="16">
      <c r="A113" s="8" t="s">
        <v>832</v>
      </c>
      <c r="B113" s="8" t="s">
        <v>336</v>
      </c>
      <c r="C113" s="8" t="s">
        <v>16</v>
      </c>
      <c r="D113" s="8" t="s">
        <v>338</v>
      </c>
      <c r="E113" s="8" t="s">
        <v>337</v>
      </c>
      <c r="F113" s="9">
        <v>179600.27659036999</v>
      </c>
      <c r="G113" s="8" t="s">
        <v>23</v>
      </c>
      <c r="H113" s="8" t="s">
        <v>713</v>
      </c>
    </row>
    <row r="114" spans="1:8" ht="16">
      <c r="A114" s="8" t="s">
        <v>833</v>
      </c>
      <c r="B114" s="8" t="s">
        <v>345</v>
      </c>
      <c r="C114" s="8" t="s">
        <v>32</v>
      </c>
      <c r="D114" s="8" t="s">
        <v>362</v>
      </c>
      <c r="E114" s="8" t="s">
        <v>346</v>
      </c>
      <c r="F114" s="9">
        <v>16523.811291959799</v>
      </c>
      <c r="G114" s="8" t="s">
        <v>23</v>
      </c>
      <c r="H114" s="8" t="s">
        <v>713</v>
      </c>
    </row>
    <row r="115" spans="1:8" ht="16">
      <c r="A115" s="8" t="s">
        <v>834</v>
      </c>
      <c r="B115" s="8" t="s">
        <v>345</v>
      </c>
      <c r="C115" s="8" t="s">
        <v>16</v>
      </c>
      <c r="D115" s="8" t="s">
        <v>347</v>
      </c>
      <c r="E115" s="8" t="s">
        <v>346</v>
      </c>
      <c r="F115" s="9">
        <v>10750.942124593101</v>
      </c>
      <c r="G115" s="8" t="s">
        <v>23</v>
      </c>
      <c r="H115" s="8" t="s">
        <v>713</v>
      </c>
    </row>
    <row r="116" spans="1:8" ht="16">
      <c r="A116" s="8" t="s">
        <v>835</v>
      </c>
      <c r="B116" s="8" t="s">
        <v>345</v>
      </c>
      <c r="C116" s="8" t="s">
        <v>38</v>
      </c>
      <c r="D116" s="8" t="s">
        <v>82</v>
      </c>
      <c r="E116" s="8" t="s">
        <v>346</v>
      </c>
      <c r="F116" s="9">
        <v>10750.996487836701</v>
      </c>
      <c r="G116" s="8" t="s">
        <v>23</v>
      </c>
      <c r="H116" s="8" t="s">
        <v>713</v>
      </c>
    </row>
    <row r="117" spans="1:8" ht="16">
      <c r="A117" s="8" t="s">
        <v>836</v>
      </c>
      <c r="B117" s="8" t="s">
        <v>345</v>
      </c>
      <c r="C117" s="8" t="s">
        <v>25</v>
      </c>
      <c r="D117" s="8" t="s">
        <v>104</v>
      </c>
      <c r="E117" s="8" t="s">
        <v>346</v>
      </c>
      <c r="F117" s="9">
        <v>16373.6456543719</v>
      </c>
      <c r="G117" s="8" t="s">
        <v>23</v>
      </c>
      <c r="H117" s="8" t="s">
        <v>713</v>
      </c>
    </row>
    <row r="118" spans="1:8" ht="16">
      <c r="A118" s="8" t="s">
        <v>837</v>
      </c>
      <c r="B118" s="8" t="s">
        <v>345</v>
      </c>
      <c r="C118" s="8" t="s">
        <v>42</v>
      </c>
      <c r="D118" s="8" t="s">
        <v>82</v>
      </c>
      <c r="E118" s="8" t="s">
        <v>346</v>
      </c>
      <c r="F118" s="9">
        <v>16234.373703200599</v>
      </c>
      <c r="G118" s="8" t="s">
        <v>23</v>
      </c>
      <c r="H118" s="8" t="s">
        <v>713</v>
      </c>
    </row>
    <row r="119" spans="1:8" ht="16">
      <c r="A119" s="8" t="s">
        <v>838</v>
      </c>
      <c r="B119" s="8" t="s">
        <v>345</v>
      </c>
      <c r="C119" s="8" t="s">
        <v>86</v>
      </c>
      <c r="D119" s="8" t="s">
        <v>33</v>
      </c>
      <c r="E119" s="8" t="s">
        <v>346</v>
      </c>
      <c r="F119" s="9">
        <v>7374.5731995563901</v>
      </c>
      <c r="G119" s="8" t="s">
        <v>23</v>
      </c>
      <c r="H119" s="8" t="s">
        <v>713</v>
      </c>
    </row>
    <row r="120" spans="1:8" ht="16">
      <c r="A120" s="8" t="s">
        <v>839</v>
      </c>
      <c r="B120" s="8" t="s">
        <v>345</v>
      </c>
      <c r="C120" s="8" t="s">
        <v>48</v>
      </c>
      <c r="D120" s="8" t="s">
        <v>39</v>
      </c>
      <c r="E120" s="8" t="s">
        <v>346</v>
      </c>
      <c r="F120" s="9">
        <v>9848.4477248664498</v>
      </c>
      <c r="G120" s="8" t="s">
        <v>23</v>
      </c>
      <c r="H120" s="8" t="s">
        <v>713</v>
      </c>
    </row>
    <row r="121" spans="1:8" ht="16">
      <c r="A121" s="8" t="s">
        <v>840</v>
      </c>
      <c r="B121" s="8" t="s">
        <v>345</v>
      </c>
      <c r="C121" s="8" t="s">
        <v>90</v>
      </c>
      <c r="D121" s="8" t="s">
        <v>354</v>
      </c>
      <c r="E121" s="8" t="s">
        <v>346</v>
      </c>
      <c r="F121" s="9">
        <v>9961.3466346266196</v>
      </c>
      <c r="G121" s="8" t="s">
        <v>23</v>
      </c>
      <c r="H121" s="8" t="s">
        <v>713</v>
      </c>
    </row>
    <row r="122" spans="1:8" ht="16">
      <c r="A122" s="8" t="s">
        <v>841</v>
      </c>
      <c r="B122" s="8" t="s">
        <v>345</v>
      </c>
      <c r="C122" s="8" t="s">
        <v>52</v>
      </c>
      <c r="D122" s="8" t="s">
        <v>53</v>
      </c>
      <c r="E122" s="8" t="s">
        <v>346</v>
      </c>
      <c r="F122" s="9">
        <v>10750.996487836701</v>
      </c>
      <c r="G122" s="8" t="s">
        <v>23</v>
      </c>
      <c r="H122" s="8" t="s">
        <v>713</v>
      </c>
    </row>
    <row r="123" spans="1:8" ht="16">
      <c r="A123" s="8" t="s">
        <v>842</v>
      </c>
      <c r="B123" s="8" t="s">
        <v>345</v>
      </c>
      <c r="C123" s="8" t="s">
        <v>94</v>
      </c>
      <c r="D123" s="8" t="s">
        <v>357</v>
      </c>
      <c r="E123" s="8" t="s">
        <v>346</v>
      </c>
      <c r="F123" s="9">
        <v>10750.942124593101</v>
      </c>
      <c r="G123" s="8" t="s">
        <v>23</v>
      </c>
      <c r="H123" s="8" t="s">
        <v>713</v>
      </c>
    </row>
    <row r="124" spans="1:8" ht="16">
      <c r="A124" s="8" t="s">
        <v>843</v>
      </c>
      <c r="B124" s="8" t="s">
        <v>345</v>
      </c>
      <c r="C124" s="8" t="s">
        <v>116</v>
      </c>
      <c r="D124" s="8" t="s">
        <v>291</v>
      </c>
      <c r="E124" s="8" t="s">
        <v>346</v>
      </c>
      <c r="F124" s="9">
        <v>10750.996487836701</v>
      </c>
      <c r="G124" s="8" t="s">
        <v>23</v>
      </c>
      <c r="H124" s="8" t="s">
        <v>713</v>
      </c>
    </row>
    <row r="125" spans="1:8" ht="16">
      <c r="A125" s="8" t="s">
        <v>844</v>
      </c>
      <c r="B125" s="8" t="s">
        <v>345</v>
      </c>
      <c r="C125" s="8" t="s">
        <v>98</v>
      </c>
      <c r="D125" s="8" t="s">
        <v>138</v>
      </c>
      <c r="E125" s="8" t="s">
        <v>346</v>
      </c>
      <c r="F125" s="9">
        <v>16128.5054443032</v>
      </c>
      <c r="G125" s="8" t="s">
        <v>23</v>
      </c>
      <c r="H125" s="8" t="s">
        <v>763</v>
      </c>
    </row>
    <row r="126" spans="1:8" ht="16">
      <c r="A126" s="8" t="s">
        <v>845</v>
      </c>
      <c r="B126" s="8" t="s">
        <v>345</v>
      </c>
      <c r="C126" s="8" t="s">
        <v>168</v>
      </c>
      <c r="D126" s="8" t="s">
        <v>26</v>
      </c>
      <c r="E126" s="8" t="s">
        <v>346</v>
      </c>
      <c r="F126" s="9">
        <v>10750.942124593101</v>
      </c>
      <c r="G126" s="8" t="s">
        <v>23</v>
      </c>
      <c r="H126" s="8" t="s">
        <v>713</v>
      </c>
    </row>
    <row r="127" spans="1:8" ht="16">
      <c r="A127" s="8" t="s">
        <v>846</v>
      </c>
      <c r="B127" s="8" t="s">
        <v>345</v>
      </c>
      <c r="C127" s="8" t="s">
        <v>286</v>
      </c>
      <c r="D127" s="8" t="s">
        <v>26</v>
      </c>
      <c r="E127" s="8" t="s">
        <v>346</v>
      </c>
      <c r="F127" s="9">
        <v>10750.942124593101</v>
      </c>
      <c r="G127" s="8" t="s">
        <v>23</v>
      </c>
      <c r="H127" s="8" t="s">
        <v>847</v>
      </c>
    </row>
    <row r="128" spans="1:8" ht="16">
      <c r="A128" s="8" t="s">
        <v>848</v>
      </c>
      <c r="B128" s="8" t="s">
        <v>369</v>
      </c>
      <c r="C128" s="8" t="s">
        <v>32</v>
      </c>
      <c r="D128" s="8" t="s">
        <v>212</v>
      </c>
      <c r="E128" s="8" t="s">
        <v>370</v>
      </c>
      <c r="F128" s="9">
        <v>23841.504653416199</v>
      </c>
      <c r="G128" s="8" t="s">
        <v>23</v>
      </c>
      <c r="H128" s="8" t="s">
        <v>713</v>
      </c>
    </row>
    <row r="129" spans="1:8" ht="16">
      <c r="A129" s="8" t="s">
        <v>849</v>
      </c>
      <c r="B129" s="8" t="s">
        <v>369</v>
      </c>
      <c r="C129" s="8" t="s">
        <v>16</v>
      </c>
      <c r="D129" s="8" t="s">
        <v>371</v>
      </c>
      <c r="E129" s="8" t="s">
        <v>370</v>
      </c>
      <c r="F129" s="9">
        <v>26243.652147763802</v>
      </c>
      <c r="G129" s="8" t="s">
        <v>23</v>
      </c>
      <c r="H129" s="8" t="s">
        <v>713</v>
      </c>
    </row>
    <row r="130" spans="1:8" ht="16">
      <c r="A130" s="8" t="s">
        <v>850</v>
      </c>
      <c r="B130" s="8" t="s">
        <v>369</v>
      </c>
      <c r="C130" s="8" t="s">
        <v>38</v>
      </c>
      <c r="D130" s="8" t="s">
        <v>188</v>
      </c>
      <c r="E130" s="8" t="s">
        <v>370</v>
      </c>
      <c r="F130" s="9">
        <v>5622.70310491292</v>
      </c>
      <c r="G130" s="8" t="s">
        <v>23</v>
      </c>
      <c r="H130" s="8" t="s">
        <v>713</v>
      </c>
    </row>
    <row r="131" spans="1:8" ht="16">
      <c r="A131" s="8" t="s">
        <v>851</v>
      </c>
      <c r="B131" s="8" t="s">
        <v>369</v>
      </c>
      <c r="C131" s="8" t="s">
        <v>25</v>
      </c>
      <c r="D131" s="8" t="s">
        <v>375</v>
      </c>
      <c r="E131" s="8" t="s">
        <v>370</v>
      </c>
      <c r="F131" s="9">
        <v>5905.7897611321396</v>
      </c>
      <c r="G131" s="8" t="s">
        <v>23</v>
      </c>
      <c r="H131" s="8" t="s">
        <v>852</v>
      </c>
    </row>
    <row r="132" spans="1:8" ht="16">
      <c r="A132" s="8" t="s">
        <v>853</v>
      </c>
      <c r="B132" s="8" t="s">
        <v>369</v>
      </c>
      <c r="C132" s="8" t="s">
        <v>42</v>
      </c>
      <c r="D132" s="8" t="s">
        <v>96</v>
      </c>
      <c r="E132" s="8" t="s">
        <v>370</v>
      </c>
      <c r="F132" s="9">
        <v>21741.426310401301</v>
      </c>
      <c r="G132" s="8" t="s">
        <v>23</v>
      </c>
      <c r="H132" s="8" t="s">
        <v>713</v>
      </c>
    </row>
    <row r="133" spans="1:8" ht="16">
      <c r="A133" s="8" t="s">
        <v>854</v>
      </c>
      <c r="B133" s="8" t="s">
        <v>369</v>
      </c>
      <c r="C133" s="8" t="s">
        <v>86</v>
      </c>
      <c r="D133" s="8" t="s">
        <v>357</v>
      </c>
      <c r="E133" s="8" t="s">
        <v>370</v>
      </c>
      <c r="F133" s="9">
        <v>12000.5887861339</v>
      </c>
      <c r="G133" s="8" t="s">
        <v>23</v>
      </c>
      <c r="H133" s="8" t="s">
        <v>713</v>
      </c>
    </row>
    <row r="134" spans="1:8" ht="16">
      <c r="A134" s="8" t="s">
        <v>855</v>
      </c>
      <c r="B134" s="8" t="s">
        <v>369</v>
      </c>
      <c r="C134" s="8" t="s">
        <v>48</v>
      </c>
      <c r="D134" s="8" t="s">
        <v>146</v>
      </c>
      <c r="E134" s="8" t="s">
        <v>370</v>
      </c>
      <c r="F134" s="9">
        <v>11903.718995168399</v>
      </c>
      <c r="G134" s="8" t="s">
        <v>23</v>
      </c>
      <c r="H134" s="8" t="s">
        <v>713</v>
      </c>
    </row>
    <row r="135" spans="1:8" ht="16">
      <c r="A135" s="8" t="s">
        <v>856</v>
      </c>
      <c r="B135" s="8" t="s">
        <v>369</v>
      </c>
      <c r="C135" s="8" t="s">
        <v>90</v>
      </c>
      <c r="D135" s="8" t="s">
        <v>357</v>
      </c>
      <c r="E135" s="8" t="s">
        <v>370</v>
      </c>
      <c r="F135" s="9">
        <v>12000.5887861339</v>
      </c>
      <c r="G135" s="8" t="s">
        <v>23</v>
      </c>
      <c r="H135" s="8" t="s">
        <v>713</v>
      </c>
    </row>
    <row r="136" spans="1:8" ht="16">
      <c r="A136" s="8" t="s">
        <v>857</v>
      </c>
      <c r="B136" s="8" t="s">
        <v>369</v>
      </c>
      <c r="C136" s="8" t="s">
        <v>94</v>
      </c>
      <c r="D136" s="8" t="s">
        <v>357</v>
      </c>
      <c r="E136" s="8" t="s">
        <v>370</v>
      </c>
      <c r="F136" s="9">
        <v>18906.224810613199</v>
      </c>
      <c r="G136" s="8" t="s">
        <v>23</v>
      </c>
      <c r="H136" s="8" t="s">
        <v>713</v>
      </c>
    </row>
    <row r="137" spans="1:8" ht="16">
      <c r="A137" s="8" t="s">
        <v>858</v>
      </c>
      <c r="B137" s="8" t="s">
        <v>369</v>
      </c>
      <c r="C137" s="8" t="s">
        <v>98</v>
      </c>
      <c r="D137" s="8" t="s">
        <v>381</v>
      </c>
      <c r="E137" s="8" t="s">
        <v>370</v>
      </c>
      <c r="F137" s="9">
        <v>23188.012857277801</v>
      </c>
      <c r="G137" s="8" t="s">
        <v>23</v>
      </c>
      <c r="H137" s="8" t="s">
        <v>713</v>
      </c>
    </row>
    <row r="138" spans="1:8" ht="16">
      <c r="A138" s="8" t="s">
        <v>859</v>
      </c>
      <c r="B138" s="8" t="s">
        <v>387</v>
      </c>
      <c r="C138" s="8" t="s">
        <v>32</v>
      </c>
      <c r="D138" s="8" t="s">
        <v>152</v>
      </c>
      <c r="E138" s="8" t="s">
        <v>388</v>
      </c>
      <c r="F138" s="9">
        <v>19050.241458397901</v>
      </c>
      <c r="G138" s="8" t="s">
        <v>23</v>
      </c>
      <c r="H138" s="8" t="s">
        <v>713</v>
      </c>
    </row>
    <row r="139" spans="1:8" ht="16">
      <c r="A139" s="8" t="s">
        <v>860</v>
      </c>
      <c r="B139" s="8" t="s">
        <v>387</v>
      </c>
      <c r="C139" s="8" t="s">
        <v>16</v>
      </c>
      <c r="D139" s="8" t="s">
        <v>78</v>
      </c>
      <c r="E139" s="8" t="s">
        <v>388</v>
      </c>
      <c r="F139" s="9">
        <v>12871.9684564087</v>
      </c>
      <c r="G139" s="8" t="s">
        <v>23</v>
      </c>
      <c r="H139" s="8" t="s">
        <v>713</v>
      </c>
    </row>
    <row r="140" spans="1:8" ht="16">
      <c r="A140" s="8" t="s">
        <v>861</v>
      </c>
      <c r="B140" s="8" t="s">
        <v>387</v>
      </c>
      <c r="C140" s="8" t="s">
        <v>38</v>
      </c>
      <c r="D140" s="8" t="s">
        <v>185</v>
      </c>
      <c r="E140" s="8" t="s">
        <v>388</v>
      </c>
      <c r="F140" s="9">
        <v>13094.150767822701</v>
      </c>
      <c r="G140" s="8" t="s">
        <v>23</v>
      </c>
      <c r="H140" s="8" t="s">
        <v>713</v>
      </c>
    </row>
    <row r="141" spans="1:8" ht="16">
      <c r="A141" s="8" t="s">
        <v>862</v>
      </c>
      <c r="B141" s="8" t="s">
        <v>387</v>
      </c>
      <c r="C141" s="8" t="s">
        <v>25</v>
      </c>
      <c r="D141" s="8" t="s">
        <v>391</v>
      </c>
      <c r="E141" s="8" t="s">
        <v>388</v>
      </c>
      <c r="F141" s="9">
        <v>12806.3601681035</v>
      </c>
      <c r="G141" s="8" t="s">
        <v>23</v>
      </c>
      <c r="H141" s="8" t="s">
        <v>863</v>
      </c>
    </row>
    <row r="142" spans="1:8" ht="16">
      <c r="A142" s="8" t="s">
        <v>864</v>
      </c>
      <c r="B142" s="8" t="s">
        <v>387</v>
      </c>
      <c r="C142" s="8" t="s">
        <v>42</v>
      </c>
      <c r="D142" s="8" t="s">
        <v>291</v>
      </c>
      <c r="E142" s="8" t="s">
        <v>388</v>
      </c>
      <c r="F142" s="9">
        <v>13094.150767822701</v>
      </c>
      <c r="G142" s="8" t="s">
        <v>23</v>
      </c>
      <c r="H142" s="8" t="s">
        <v>713</v>
      </c>
    </row>
    <row r="143" spans="1:8" ht="16">
      <c r="A143" s="8" t="s">
        <v>865</v>
      </c>
      <c r="B143" s="8" t="s">
        <v>387</v>
      </c>
      <c r="C143" s="8" t="s">
        <v>86</v>
      </c>
      <c r="D143" s="8" t="s">
        <v>179</v>
      </c>
      <c r="E143" s="8" t="s">
        <v>388</v>
      </c>
      <c r="F143" s="9">
        <v>20052.683280120698</v>
      </c>
      <c r="G143" s="8" t="s">
        <v>23</v>
      </c>
      <c r="H143" s="8" t="s">
        <v>866</v>
      </c>
    </row>
    <row r="144" spans="1:8" ht="16">
      <c r="A144" s="8" t="s">
        <v>867</v>
      </c>
      <c r="B144" s="8" t="s">
        <v>387</v>
      </c>
      <c r="C144" s="8" t="s">
        <v>90</v>
      </c>
      <c r="D144" s="8" t="s">
        <v>112</v>
      </c>
      <c r="E144" s="8" t="s">
        <v>388</v>
      </c>
      <c r="F144" s="9">
        <v>18164.760515010301</v>
      </c>
      <c r="G144" s="8" t="s">
        <v>23</v>
      </c>
      <c r="H144" s="8" t="s">
        <v>863</v>
      </c>
    </row>
    <row r="145" spans="1:8" ht="16">
      <c r="A145" s="8" t="s">
        <v>868</v>
      </c>
      <c r="B145" s="8" t="s">
        <v>387</v>
      </c>
      <c r="C145" s="8" t="s">
        <v>94</v>
      </c>
      <c r="D145" s="8" t="s">
        <v>138</v>
      </c>
      <c r="E145" s="8" t="s">
        <v>388</v>
      </c>
      <c r="F145" s="9">
        <v>18248.306895002301</v>
      </c>
      <c r="G145" s="8" t="s">
        <v>23</v>
      </c>
      <c r="H145" s="8" t="s">
        <v>713</v>
      </c>
    </row>
    <row r="146" spans="1:8" ht="16">
      <c r="A146" s="8" t="s">
        <v>869</v>
      </c>
      <c r="B146" s="8" t="s">
        <v>401</v>
      </c>
      <c r="C146" s="8" t="s">
        <v>32</v>
      </c>
      <c r="D146" s="8" t="s">
        <v>157</v>
      </c>
      <c r="E146" s="8" t="s">
        <v>402</v>
      </c>
      <c r="F146" s="9">
        <v>4803.2758191466401</v>
      </c>
      <c r="G146" s="8" t="s">
        <v>23</v>
      </c>
      <c r="H146" s="8" t="s">
        <v>713</v>
      </c>
    </row>
    <row r="147" spans="1:8" ht="16">
      <c r="A147" s="8" t="s">
        <v>870</v>
      </c>
      <c r="B147" s="8" t="s">
        <v>401</v>
      </c>
      <c r="C147" s="8" t="s">
        <v>38</v>
      </c>
      <c r="D147" s="8" t="s">
        <v>157</v>
      </c>
      <c r="E147" s="8" t="s">
        <v>402</v>
      </c>
      <c r="F147" s="9">
        <v>6281.8769478172999</v>
      </c>
      <c r="G147" s="8" t="s">
        <v>23</v>
      </c>
      <c r="H147" s="8" t="s">
        <v>713</v>
      </c>
    </row>
    <row r="148" spans="1:8" ht="16">
      <c r="A148" s="8" t="s">
        <v>871</v>
      </c>
      <c r="B148" s="8" t="s">
        <v>401</v>
      </c>
      <c r="C148" s="8" t="s">
        <v>42</v>
      </c>
      <c r="D148" s="8" t="s">
        <v>157</v>
      </c>
      <c r="E148" s="8" t="s">
        <v>402</v>
      </c>
      <c r="F148" s="9">
        <v>6372.9007435173999</v>
      </c>
      <c r="G148" s="8" t="s">
        <v>23</v>
      </c>
      <c r="H148" s="8" t="s">
        <v>713</v>
      </c>
    </row>
    <row r="149" spans="1:8" ht="16">
      <c r="A149" s="8" t="s">
        <v>872</v>
      </c>
      <c r="B149" s="8" t="s">
        <v>401</v>
      </c>
      <c r="C149" s="8" t="s">
        <v>86</v>
      </c>
      <c r="D149" s="8" t="s">
        <v>354</v>
      </c>
      <c r="E149" s="8" t="s">
        <v>402</v>
      </c>
      <c r="F149" s="9">
        <v>5567.8500138601303</v>
      </c>
      <c r="G149" s="8" t="s">
        <v>23</v>
      </c>
      <c r="H149" s="8" t="s">
        <v>713</v>
      </c>
    </row>
    <row r="150" spans="1:8" ht="16">
      <c r="A150" s="8" t="s">
        <v>873</v>
      </c>
      <c r="B150" s="8" t="s">
        <v>401</v>
      </c>
      <c r="C150" s="8" t="s">
        <v>90</v>
      </c>
      <c r="D150" s="8" t="s">
        <v>354</v>
      </c>
      <c r="E150" s="8" t="s">
        <v>402</v>
      </c>
      <c r="F150" s="9">
        <v>5567.8500138601303</v>
      </c>
      <c r="G150" s="8" t="s">
        <v>23</v>
      </c>
      <c r="H150" s="8" t="s">
        <v>713</v>
      </c>
    </row>
    <row r="151" spans="1:8" ht="16">
      <c r="A151" s="8" t="s">
        <v>874</v>
      </c>
      <c r="B151" s="8" t="s">
        <v>401</v>
      </c>
      <c r="C151" s="8" t="s">
        <v>94</v>
      </c>
      <c r="D151" s="8" t="s">
        <v>354</v>
      </c>
      <c r="E151" s="8" t="s">
        <v>402</v>
      </c>
      <c r="F151" s="9">
        <v>5376.3418460025296</v>
      </c>
      <c r="G151" s="8" t="s">
        <v>23</v>
      </c>
      <c r="H151" s="8" t="s">
        <v>713</v>
      </c>
    </row>
    <row r="152" spans="1:8" ht="16">
      <c r="A152" s="8" t="s">
        <v>875</v>
      </c>
      <c r="B152" s="8" t="s">
        <v>401</v>
      </c>
      <c r="C152" s="8" t="s">
        <v>98</v>
      </c>
      <c r="D152" s="8" t="s">
        <v>179</v>
      </c>
      <c r="E152" s="8" t="s">
        <v>402</v>
      </c>
      <c r="F152" s="9">
        <v>5376.3418460025296</v>
      </c>
      <c r="G152" s="8" t="s">
        <v>23</v>
      </c>
      <c r="H152" s="8" t="s">
        <v>713</v>
      </c>
    </row>
    <row r="153" spans="1:8" ht="16">
      <c r="A153" s="8" t="s">
        <v>876</v>
      </c>
      <c r="B153" s="8" t="s">
        <v>401</v>
      </c>
      <c r="C153" s="8" t="s">
        <v>168</v>
      </c>
      <c r="D153" s="8" t="s">
        <v>179</v>
      </c>
      <c r="E153" s="8" t="s">
        <v>402</v>
      </c>
      <c r="F153" s="9">
        <v>5376.3418460025296</v>
      </c>
      <c r="G153" s="8" t="s">
        <v>23</v>
      </c>
      <c r="H153" s="8" t="s">
        <v>847</v>
      </c>
    </row>
    <row r="154" spans="1:8" ht="16">
      <c r="A154" s="8" t="s">
        <v>877</v>
      </c>
      <c r="B154" s="8" t="s">
        <v>401</v>
      </c>
      <c r="C154" s="8" t="s">
        <v>290</v>
      </c>
      <c r="D154" s="8" t="s">
        <v>354</v>
      </c>
      <c r="E154" s="8" t="s">
        <v>402</v>
      </c>
      <c r="F154" s="9">
        <v>5484.2603006578402</v>
      </c>
      <c r="G154" s="8" t="s">
        <v>23</v>
      </c>
      <c r="H154" s="8" t="s">
        <v>713</v>
      </c>
    </row>
    <row r="155" spans="1:8" ht="16">
      <c r="A155" s="8" t="s">
        <v>878</v>
      </c>
      <c r="B155" s="8" t="s">
        <v>415</v>
      </c>
      <c r="C155" s="8" t="s">
        <v>32</v>
      </c>
      <c r="D155" s="8" t="s">
        <v>172</v>
      </c>
      <c r="E155" s="8" t="s">
        <v>416</v>
      </c>
      <c r="F155" s="9">
        <v>22184.946273411999</v>
      </c>
      <c r="G155" s="8" t="s">
        <v>23</v>
      </c>
      <c r="H155" s="8" t="s">
        <v>713</v>
      </c>
    </row>
    <row r="156" spans="1:8" ht="16">
      <c r="A156" s="8" t="s">
        <v>879</v>
      </c>
      <c r="B156" s="8" t="s">
        <v>415</v>
      </c>
      <c r="C156" s="8" t="s">
        <v>16</v>
      </c>
      <c r="D156" s="8" t="s">
        <v>77</v>
      </c>
      <c r="E156" s="8" t="s">
        <v>416</v>
      </c>
      <c r="F156" s="9">
        <v>56170.371117987299</v>
      </c>
      <c r="G156" s="8" t="s">
        <v>23</v>
      </c>
      <c r="H156" s="8" t="s">
        <v>713</v>
      </c>
    </row>
    <row r="157" spans="1:8" ht="16">
      <c r="A157" s="8" t="s">
        <v>880</v>
      </c>
      <c r="B157" s="8" t="s">
        <v>415</v>
      </c>
      <c r="C157" s="8" t="s">
        <v>38</v>
      </c>
      <c r="D157" s="8" t="s">
        <v>104</v>
      </c>
      <c r="E157" s="8" t="s">
        <v>416</v>
      </c>
      <c r="F157" s="9">
        <v>59171.774875978903</v>
      </c>
      <c r="G157" s="8" t="s">
        <v>23</v>
      </c>
      <c r="H157" s="8" t="s">
        <v>713</v>
      </c>
    </row>
    <row r="158" spans="1:8" ht="16">
      <c r="A158" s="8" t="s">
        <v>881</v>
      </c>
      <c r="B158" s="8" t="s">
        <v>415</v>
      </c>
      <c r="C158" s="8" t="s">
        <v>25</v>
      </c>
      <c r="D158" s="8" t="s">
        <v>152</v>
      </c>
      <c r="E158" s="8" t="s">
        <v>416</v>
      </c>
      <c r="F158" s="9">
        <v>22835.658999843301</v>
      </c>
      <c r="G158" s="8" t="s">
        <v>23</v>
      </c>
      <c r="H158" s="8" t="s">
        <v>713</v>
      </c>
    </row>
    <row r="159" spans="1:8" ht="16">
      <c r="A159" s="8" t="s">
        <v>882</v>
      </c>
      <c r="B159" s="8" t="s">
        <v>415</v>
      </c>
      <c r="C159" s="8" t="s">
        <v>42</v>
      </c>
      <c r="D159" s="8" t="s">
        <v>104</v>
      </c>
      <c r="E159" s="8" t="s">
        <v>416</v>
      </c>
      <c r="F159" s="9">
        <v>56729.305026073402</v>
      </c>
      <c r="G159" s="8" t="s">
        <v>23</v>
      </c>
      <c r="H159" s="8" t="s">
        <v>713</v>
      </c>
    </row>
    <row r="160" spans="1:8" ht="16">
      <c r="A160" s="8" t="s">
        <v>883</v>
      </c>
      <c r="B160" s="8" t="s">
        <v>415</v>
      </c>
      <c r="C160" s="8" t="s">
        <v>86</v>
      </c>
      <c r="D160" s="8" t="s">
        <v>33</v>
      </c>
      <c r="E160" s="8" t="s">
        <v>416</v>
      </c>
      <c r="F160" s="9">
        <v>106011.022390878</v>
      </c>
      <c r="G160" s="8" t="s">
        <v>23</v>
      </c>
      <c r="H160" s="8" t="s">
        <v>713</v>
      </c>
    </row>
    <row r="161" spans="1:8" ht="16">
      <c r="A161" s="8" t="s">
        <v>884</v>
      </c>
      <c r="B161" s="8" t="s">
        <v>415</v>
      </c>
      <c r="C161" s="8" t="s">
        <v>48</v>
      </c>
      <c r="D161" s="8" t="s">
        <v>152</v>
      </c>
      <c r="E161" s="8" t="s">
        <v>416</v>
      </c>
      <c r="F161" s="9">
        <v>47334.835879108497</v>
      </c>
      <c r="G161" s="8" t="s">
        <v>23</v>
      </c>
      <c r="H161" s="8" t="s">
        <v>713</v>
      </c>
    </row>
    <row r="162" spans="1:8" ht="16">
      <c r="A162" s="8" t="s">
        <v>885</v>
      </c>
      <c r="B162" s="8" t="s">
        <v>415</v>
      </c>
      <c r="C162" s="8" t="s">
        <v>90</v>
      </c>
      <c r="D162" s="8" t="s">
        <v>33</v>
      </c>
      <c r="E162" s="8" t="s">
        <v>416</v>
      </c>
      <c r="F162" s="9">
        <v>103662.784813541</v>
      </c>
      <c r="G162" s="8" t="s">
        <v>23</v>
      </c>
      <c r="H162" s="8" t="s">
        <v>713</v>
      </c>
    </row>
    <row r="163" spans="1:8" ht="16">
      <c r="A163" s="8" t="s">
        <v>886</v>
      </c>
      <c r="B163" s="8" t="s">
        <v>415</v>
      </c>
      <c r="C163" s="8" t="s">
        <v>52</v>
      </c>
      <c r="D163" s="8" t="s">
        <v>152</v>
      </c>
      <c r="E163" s="8" t="s">
        <v>416</v>
      </c>
      <c r="F163" s="9">
        <v>47711.440996318801</v>
      </c>
      <c r="G163" s="8" t="s">
        <v>23</v>
      </c>
      <c r="H163" s="8" t="s">
        <v>713</v>
      </c>
    </row>
    <row r="164" spans="1:8" ht="16">
      <c r="A164" s="8" t="s">
        <v>887</v>
      </c>
      <c r="B164" s="8" t="s">
        <v>415</v>
      </c>
      <c r="C164" s="8" t="s">
        <v>94</v>
      </c>
      <c r="D164" s="8" t="s">
        <v>33</v>
      </c>
      <c r="E164" s="8" t="s">
        <v>416</v>
      </c>
      <c r="F164" s="9">
        <v>21020.651136059201</v>
      </c>
      <c r="G164" s="8" t="s">
        <v>23</v>
      </c>
      <c r="H164" s="8" t="s">
        <v>713</v>
      </c>
    </row>
    <row r="165" spans="1:8" ht="16">
      <c r="A165" s="8" t="s">
        <v>888</v>
      </c>
      <c r="B165" s="8" t="s">
        <v>415</v>
      </c>
      <c r="C165" s="8" t="s">
        <v>116</v>
      </c>
      <c r="D165" s="8" t="s">
        <v>215</v>
      </c>
      <c r="E165" s="8" t="s">
        <v>416</v>
      </c>
      <c r="F165" s="9">
        <v>23317.568263524499</v>
      </c>
      <c r="G165" s="8" t="s">
        <v>23</v>
      </c>
      <c r="H165" s="8" t="s">
        <v>713</v>
      </c>
    </row>
    <row r="166" spans="1:8" ht="16">
      <c r="A166" s="8" t="s">
        <v>889</v>
      </c>
      <c r="B166" s="8" t="s">
        <v>415</v>
      </c>
      <c r="C166" s="8" t="s">
        <v>98</v>
      </c>
      <c r="D166" s="8" t="s">
        <v>427</v>
      </c>
      <c r="E166" s="8" t="s">
        <v>416</v>
      </c>
      <c r="F166" s="9">
        <v>46992.351440006903</v>
      </c>
      <c r="G166" s="8" t="s">
        <v>23</v>
      </c>
      <c r="H166" s="8" t="s">
        <v>713</v>
      </c>
    </row>
    <row r="167" spans="1:8" ht="16">
      <c r="A167" s="8" t="s">
        <v>890</v>
      </c>
      <c r="B167" s="8" t="s">
        <v>415</v>
      </c>
      <c r="C167" s="8" t="s">
        <v>187</v>
      </c>
      <c r="D167" s="8" t="s">
        <v>154</v>
      </c>
      <c r="E167" s="8" t="s">
        <v>416</v>
      </c>
      <c r="F167" s="9">
        <v>11330.840647040999</v>
      </c>
      <c r="G167" s="8" t="s">
        <v>23</v>
      </c>
      <c r="H167" s="8" t="s">
        <v>713</v>
      </c>
    </row>
    <row r="168" spans="1:8" ht="16">
      <c r="A168" s="8" t="s">
        <v>891</v>
      </c>
      <c r="B168" s="8" t="s">
        <v>415</v>
      </c>
      <c r="C168" s="8" t="s">
        <v>168</v>
      </c>
      <c r="D168" s="8" t="s">
        <v>430</v>
      </c>
      <c r="E168" s="8" t="s">
        <v>416</v>
      </c>
      <c r="F168" s="9">
        <v>56670.433373534099</v>
      </c>
      <c r="G168" s="8" t="s">
        <v>23</v>
      </c>
      <c r="H168" s="8" t="s">
        <v>713</v>
      </c>
    </row>
    <row r="169" spans="1:8" ht="16">
      <c r="A169" s="8" t="s">
        <v>892</v>
      </c>
      <c r="B169" s="8" t="s">
        <v>415</v>
      </c>
      <c r="C169" s="8" t="s">
        <v>190</v>
      </c>
      <c r="D169" s="8" t="s">
        <v>174</v>
      </c>
      <c r="E169" s="8" t="s">
        <v>416</v>
      </c>
      <c r="F169" s="9">
        <v>13538.289823970001</v>
      </c>
      <c r="G169" s="8" t="s">
        <v>23</v>
      </c>
      <c r="H169" s="8" t="s">
        <v>757</v>
      </c>
    </row>
    <row r="170" spans="1:8" ht="16">
      <c r="A170" s="8" t="s">
        <v>893</v>
      </c>
      <c r="B170" s="8" t="s">
        <v>415</v>
      </c>
      <c r="C170" s="8" t="s">
        <v>286</v>
      </c>
      <c r="D170" s="8" t="s">
        <v>432</v>
      </c>
      <c r="E170" s="8" t="s">
        <v>416</v>
      </c>
      <c r="F170" s="9">
        <v>46992.351440006903</v>
      </c>
      <c r="G170" s="8" t="s">
        <v>23</v>
      </c>
      <c r="H170" s="8" t="s">
        <v>713</v>
      </c>
    </row>
    <row r="171" spans="1:8" ht="16">
      <c r="A171" s="8" t="s">
        <v>894</v>
      </c>
      <c r="B171" s="8" t="s">
        <v>415</v>
      </c>
      <c r="C171" s="8" t="s">
        <v>193</v>
      </c>
      <c r="D171" s="8" t="s">
        <v>338</v>
      </c>
      <c r="E171" s="8" t="s">
        <v>416</v>
      </c>
      <c r="F171" s="9">
        <v>23317.568263524499</v>
      </c>
      <c r="G171" s="8" t="s">
        <v>23</v>
      </c>
      <c r="H171" s="8" t="s">
        <v>757</v>
      </c>
    </row>
    <row r="172" spans="1:8" ht="16">
      <c r="A172" s="8" t="s">
        <v>895</v>
      </c>
      <c r="B172" s="8" t="s">
        <v>415</v>
      </c>
      <c r="C172" s="8" t="s">
        <v>290</v>
      </c>
      <c r="D172" s="8" t="s">
        <v>113</v>
      </c>
      <c r="E172" s="8" t="s">
        <v>416</v>
      </c>
      <c r="F172" s="9">
        <v>59079.410541598503</v>
      </c>
      <c r="G172" s="8" t="s">
        <v>23</v>
      </c>
      <c r="H172" s="8" t="s">
        <v>713</v>
      </c>
    </row>
    <row r="173" spans="1:8" ht="16">
      <c r="A173" s="8" t="s">
        <v>896</v>
      </c>
      <c r="B173" s="8" t="s">
        <v>415</v>
      </c>
      <c r="C173" s="8" t="s">
        <v>197</v>
      </c>
      <c r="D173" s="8" t="s">
        <v>464</v>
      </c>
      <c r="E173" s="8" t="s">
        <v>416</v>
      </c>
      <c r="F173" s="9">
        <v>57596.657379147699</v>
      </c>
      <c r="G173" s="8" t="s">
        <v>23</v>
      </c>
      <c r="H173" s="8" t="s">
        <v>713</v>
      </c>
    </row>
    <row r="174" spans="1:8" ht="16">
      <c r="A174" s="8" t="s">
        <v>897</v>
      </c>
      <c r="B174" s="8" t="s">
        <v>415</v>
      </c>
      <c r="C174" s="8" t="s">
        <v>435</v>
      </c>
      <c r="D174" s="8" t="s">
        <v>113</v>
      </c>
      <c r="E174" s="8" t="s">
        <v>416</v>
      </c>
      <c r="F174" s="9">
        <v>56731.172963768098</v>
      </c>
      <c r="G174" s="8" t="s">
        <v>23</v>
      </c>
      <c r="H174" s="8" t="s">
        <v>713</v>
      </c>
    </row>
    <row r="175" spans="1:8" ht="16">
      <c r="A175" s="8" t="s">
        <v>898</v>
      </c>
      <c r="B175" s="8" t="s">
        <v>415</v>
      </c>
      <c r="C175" s="8" t="s">
        <v>468</v>
      </c>
      <c r="D175" s="8" t="s">
        <v>357</v>
      </c>
      <c r="E175" s="8" t="s">
        <v>416</v>
      </c>
      <c r="F175" s="9">
        <v>103086.54871616801</v>
      </c>
      <c r="G175" s="8" t="s">
        <v>23</v>
      </c>
      <c r="H175" s="8" t="s">
        <v>713</v>
      </c>
    </row>
    <row r="176" spans="1:8" ht="16">
      <c r="A176" s="8" t="s">
        <v>899</v>
      </c>
      <c r="B176" s="8" t="s">
        <v>415</v>
      </c>
      <c r="C176" s="8" t="s">
        <v>437</v>
      </c>
      <c r="D176" s="8" t="s">
        <v>113</v>
      </c>
      <c r="E176" s="8" t="s">
        <v>416</v>
      </c>
      <c r="F176" s="9">
        <v>59079.410541598503</v>
      </c>
      <c r="G176" s="8" t="s">
        <v>23</v>
      </c>
      <c r="H176" s="8" t="s">
        <v>847</v>
      </c>
    </row>
    <row r="177" spans="1:8" ht="16">
      <c r="A177" s="8" t="s">
        <v>900</v>
      </c>
      <c r="B177" s="8" t="s">
        <v>415</v>
      </c>
      <c r="C177" s="8" t="s">
        <v>471</v>
      </c>
      <c r="D177" s="8" t="s">
        <v>357</v>
      </c>
      <c r="E177" s="8" t="s">
        <v>416</v>
      </c>
      <c r="F177" s="9">
        <v>104026.99420119201</v>
      </c>
      <c r="G177" s="8" t="s">
        <v>23</v>
      </c>
      <c r="H177" s="8" t="s">
        <v>763</v>
      </c>
    </row>
    <row r="178" spans="1:8" ht="16">
      <c r="A178" s="8" t="s">
        <v>901</v>
      </c>
      <c r="B178" s="8" t="s">
        <v>415</v>
      </c>
      <c r="C178" s="8" t="s">
        <v>439</v>
      </c>
      <c r="D178" s="8" t="s">
        <v>113</v>
      </c>
      <c r="E178" s="8" t="s">
        <v>416</v>
      </c>
      <c r="F178" s="9">
        <v>23368.888713889701</v>
      </c>
      <c r="G178" s="8" t="s">
        <v>23</v>
      </c>
      <c r="H178" s="8" t="s">
        <v>763</v>
      </c>
    </row>
    <row r="179" spans="1:8" ht="16">
      <c r="A179" s="8" t="s">
        <v>902</v>
      </c>
      <c r="B179" s="8" t="s">
        <v>415</v>
      </c>
      <c r="C179" s="8" t="s">
        <v>473</v>
      </c>
      <c r="D179" s="8" t="s">
        <v>357</v>
      </c>
      <c r="E179" s="8" t="s">
        <v>416</v>
      </c>
      <c r="F179" s="9">
        <v>103134.67514403901</v>
      </c>
      <c r="G179" s="8" t="s">
        <v>23</v>
      </c>
      <c r="H179" s="8" t="s">
        <v>847</v>
      </c>
    </row>
    <row r="180" spans="1:8" ht="16">
      <c r="A180" s="8" t="s">
        <v>903</v>
      </c>
      <c r="B180" s="8" t="s">
        <v>415</v>
      </c>
      <c r="C180" s="8" t="s">
        <v>441</v>
      </c>
      <c r="D180" s="8" t="s">
        <v>113</v>
      </c>
      <c r="E180" s="8" t="s">
        <v>416</v>
      </c>
      <c r="F180" s="9">
        <v>16174.253738384999</v>
      </c>
      <c r="G180" s="8" t="s">
        <v>23</v>
      </c>
      <c r="H180" s="8" t="s">
        <v>713</v>
      </c>
    </row>
    <row r="181" spans="1:8" ht="16">
      <c r="A181" s="8" t="s">
        <v>904</v>
      </c>
      <c r="B181" s="8" t="s">
        <v>415</v>
      </c>
      <c r="C181" s="8" t="s">
        <v>475</v>
      </c>
      <c r="D181" s="8" t="s">
        <v>357</v>
      </c>
      <c r="E181" s="8" t="s">
        <v>416</v>
      </c>
      <c r="F181" s="9">
        <v>22464.952195558999</v>
      </c>
      <c r="G181" s="8" t="s">
        <v>23</v>
      </c>
      <c r="H181" s="8" t="s">
        <v>847</v>
      </c>
    </row>
    <row r="182" spans="1:8" ht="16">
      <c r="A182" s="8" t="s">
        <v>905</v>
      </c>
      <c r="B182" s="8" t="s">
        <v>415</v>
      </c>
      <c r="C182" s="8" t="s">
        <v>444</v>
      </c>
      <c r="D182" s="8" t="s">
        <v>138</v>
      </c>
      <c r="E182" s="8" t="s">
        <v>416</v>
      </c>
      <c r="F182" s="9">
        <v>60643.455184747902</v>
      </c>
      <c r="G182" s="8" t="s">
        <v>23</v>
      </c>
      <c r="H182" s="8" t="s">
        <v>713</v>
      </c>
    </row>
    <row r="183" spans="1:8" ht="16">
      <c r="A183" s="8" t="s">
        <v>906</v>
      </c>
      <c r="B183" s="8" t="s">
        <v>415</v>
      </c>
      <c r="C183" s="8" t="s">
        <v>477</v>
      </c>
      <c r="D183" s="8" t="s">
        <v>113</v>
      </c>
      <c r="E183" s="8" t="s">
        <v>416</v>
      </c>
      <c r="F183" s="9">
        <v>46779.244043467901</v>
      </c>
      <c r="G183" s="8" t="s">
        <v>23</v>
      </c>
      <c r="H183" s="8" t="s">
        <v>713</v>
      </c>
    </row>
    <row r="184" spans="1:8" ht="16">
      <c r="A184" s="8" t="s">
        <v>907</v>
      </c>
      <c r="B184" s="8" t="s">
        <v>415</v>
      </c>
      <c r="C184" s="8" t="s">
        <v>446</v>
      </c>
      <c r="D184" s="8" t="s">
        <v>138</v>
      </c>
      <c r="E184" s="8" t="s">
        <v>416</v>
      </c>
      <c r="F184" s="9">
        <v>46992.351440006903</v>
      </c>
      <c r="G184" s="8" t="s">
        <v>23</v>
      </c>
      <c r="H184" s="8" t="s">
        <v>713</v>
      </c>
    </row>
    <row r="185" spans="1:8" ht="16">
      <c r="A185" s="8" t="s">
        <v>908</v>
      </c>
      <c r="B185" s="8" t="s">
        <v>415</v>
      </c>
      <c r="C185" s="8" t="s">
        <v>479</v>
      </c>
      <c r="D185" s="8" t="s">
        <v>113</v>
      </c>
      <c r="E185" s="8" t="s">
        <v>416</v>
      </c>
      <c r="F185" s="9">
        <v>47785.830987278998</v>
      </c>
      <c r="G185" s="8" t="s">
        <v>23</v>
      </c>
      <c r="H185" s="8" t="s">
        <v>803</v>
      </c>
    </row>
    <row r="186" spans="1:8" ht="16">
      <c r="A186" s="8" t="s">
        <v>909</v>
      </c>
      <c r="B186" s="8" t="s">
        <v>415</v>
      </c>
      <c r="C186" s="8" t="s">
        <v>481</v>
      </c>
      <c r="D186" s="8" t="s">
        <v>113</v>
      </c>
      <c r="E186" s="8" t="s">
        <v>416</v>
      </c>
      <c r="F186" s="9">
        <v>47671.564120653602</v>
      </c>
      <c r="G186" s="8" t="s">
        <v>23</v>
      </c>
      <c r="H186" s="8" t="s">
        <v>757</v>
      </c>
    </row>
    <row r="187" spans="1:8" ht="16">
      <c r="A187" s="8" t="s">
        <v>910</v>
      </c>
      <c r="B187" s="8" t="s">
        <v>415</v>
      </c>
      <c r="C187" s="8" t="s">
        <v>483</v>
      </c>
      <c r="D187" s="8" t="s">
        <v>96</v>
      </c>
      <c r="E187" s="8" t="s">
        <v>416</v>
      </c>
      <c r="F187" s="9">
        <v>21030.958386323298</v>
      </c>
      <c r="G187" s="8" t="s">
        <v>23</v>
      </c>
      <c r="H187" s="8" t="s">
        <v>713</v>
      </c>
    </row>
    <row r="188" spans="1:8" ht="16">
      <c r="A188" s="8" t="s">
        <v>911</v>
      </c>
      <c r="B188" s="8" t="s">
        <v>415</v>
      </c>
      <c r="C188" s="8" t="s">
        <v>485</v>
      </c>
      <c r="D188" s="8" t="s">
        <v>486</v>
      </c>
      <c r="E188" s="8" t="s">
        <v>416</v>
      </c>
      <c r="F188" s="9">
        <v>56307.304672700397</v>
      </c>
      <c r="G188" s="8" t="s">
        <v>23</v>
      </c>
      <c r="H188" s="8" t="s">
        <v>713</v>
      </c>
    </row>
    <row r="189" spans="1:8" ht="16">
      <c r="A189" s="8" t="s">
        <v>912</v>
      </c>
      <c r="B189" s="8" t="s">
        <v>415</v>
      </c>
      <c r="C189" s="8" t="s">
        <v>488</v>
      </c>
      <c r="D189" s="8" t="s">
        <v>486</v>
      </c>
      <c r="E189" s="8" t="s">
        <v>416</v>
      </c>
      <c r="F189" s="9">
        <v>56355.431254834803</v>
      </c>
      <c r="G189" s="8" t="s">
        <v>23</v>
      </c>
      <c r="H189" s="8" t="s">
        <v>713</v>
      </c>
    </row>
    <row r="190" spans="1:8" ht="16">
      <c r="A190" s="8" t="s">
        <v>913</v>
      </c>
      <c r="B190" s="8" t="s">
        <v>415</v>
      </c>
      <c r="C190" s="8" t="s">
        <v>490</v>
      </c>
      <c r="D190" s="8" t="s">
        <v>491</v>
      </c>
      <c r="E190" s="8" t="s">
        <v>416</v>
      </c>
      <c r="F190" s="9">
        <v>56307.304672700397</v>
      </c>
      <c r="G190" s="8" t="s">
        <v>23</v>
      </c>
      <c r="H190" s="8" t="s">
        <v>713</v>
      </c>
    </row>
    <row r="191" spans="1:8" ht="16">
      <c r="A191" s="10" t="s">
        <v>914</v>
      </c>
      <c r="B191" s="10" t="s">
        <v>415</v>
      </c>
      <c r="C191" s="10" t="s">
        <v>71</v>
      </c>
      <c r="D191" s="10" t="s">
        <v>154</v>
      </c>
      <c r="E191" s="10" t="s">
        <v>416</v>
      </c>
      <c r="F191" s="11">
        <v>56307.304672700397</v>
      </c>
      <c r="G191" s="10" t="s">
        <v>63</v>
      </c>
      <c r="H191" s="10">
        <v>6</v>
      </c>
    </row>
    <row r="192" spans="1:8" ht="16">
      <c r="A192" s="10" t="s">
        <v>915</v>
      </c>
      <c r="B192" s="10" t="s">
        <v>415</v>
      </c>
      <c r="C192" s="10" t="s">
        <v>62</v>
      </c>
      <c r="D192" s="10" t="s">
        <v>77</v>
      </c>
      <c r="E192" s="10" t="s">
        <v>416</v>
      </c>
      <c r="F192" s="11">
        <v>56170.371117987299</v>
      </c>
      <c r="G192" s="10" t="s">
        <v>63</v>
      </c>
      <c r="H192" s="10">
        <v>6</v>
      </c>
    </row>
    <row r="193" spans="1:8" ht="16">
      <c r="A193" s="10" t="s">
        <v>916</v>
      </c>
      <c r="B193" s="10" t="s">
        <v>415</v>
      </c>
      <c r="C193" s="10" t="s">
        <v>255</v>
      </c>
      <c r="D193" s="10" t="s">
        <v>464</v>
      </c>
      <c r="E193" s="10" t="s">
        <v>416</v>
      </c>
      <c r="F193" s="11">
        <v>56729.305026073402</v>
      </c>
      <c r="G193" s="10" t="s">
        <v>63</v>
      </c>
      <c r="H193" s="10">
        <v>6</v>
      </c>
    </row>
    <row r="194" spans="1:8" ht="16">
      <c r="A194" s="10" t="s">
        <v>917</v>
      </c>
      <c r="B194" s="10" t="s">
        <v>415</v>
      </c>
      <c r="C194" s="10" t="s">
        <v>234</v>
      </c>
      <c r="D194" s="10" t="s">
        <v>113</v>
      </c>
      <c r="E194" s="10" t="s">
        <v>416</v>
      </c>
      <c r="F194" s="11">
        <v>56670.433373534099</v>
      </c>
      <c r="G194" s="10" t="s">
        <v>63</v>
      </c>
      <c r="H194" s="10">
        <v>6</v>
      </c>
    </row>
    <row r="195" spans="1:8" ht="16">
      <c r="A195" s="10" t="s">
        <v>918</v>
      </c>
      <c r="B195" s="10" t="s">
        <v>415</v>
      </c>
      <c r="C195" s="10" t="s">
        <v>257</v>
      </c>
      <c r="D195" s="10" t="s">
        <v>113</v>
      </c>
      <c r="E195" s="10" t="s">
        <v>416</v>
      </c>
      <c r="F195" s="11">
        <v>46779.244043467901</v>
      </c>
      <c r="G195" s="10" t="s">
        <v>63</v>
      </c>
      <c r="H195" s="10">
        <v>6</v>
      </c>
    </row>
    <row r="196" spans="1:8" ht="16">
      <c r="A196" s="10" t="s">
        <v>919</v>
      </c>
      <c r="B196" s="10" t="s">
        <v>415</v>
      </c>
      <c r="C196" s="10" t="s">
        <v>497</v>
      </c>
      <c r="D196" s="10" t="s">
        <v>498</v>
      </c>
      <c r="E196" s="10" t="s">
        <v>416</v>
      </c>
      <c r="F196" s="11">
        <v>56168.5031802085</v>
      </c>
      <c r="G196" s="10" t="s">
        <v>63</v>
      </c>
      <c r="H196" s="10">
        <v>6</v>
      </c>
    </row>
    <row r="197" spans="1:8" ht="16">
      <c r="A197" s="12" t="s">
        <v>920</v>
      </c>
      <c r="B197" s="12" t="s">
        <v>415</v>
      </c>
      <c r="C197" s="12" t="s">
        <v>73</v>
      </c>
      <c r="D197" s="12" t="s">
        <v>464</v>
      </c>
      <c r="E197" s="12" t="s">
        <v>416</v>
      </c>
      <c r="F197" s="13">
        <v>56729.305026073402</v>
      </c>
      <c r="G197" s="12" t="s">
        <v>66</v>
      </c>
      <c r="H197" s="12">
        <v>7</v>
      </c>
    </row>
    <row r="198" spans="1:8" ht="16">
      <c r="A198" s="12" t="s">
        <v>921</v>
      </c>
      <c r="B198" s="12" t="s">
        <v>415</v>
      </c>
      <c r="C198" s="12" t="s">
        <v>65</v>
      </c>
      <c r="D198" s="12" t="s">
        <v>432</v>
      </c>
      <c r="E198" s="12" t="s">
        <v>416</v>
      </c>
      <c r="F198" s="13">
        <v>103723.52440377499</v>
      </c>
      <c r="G198" s="12" t="s">
        <v>66</v>
      </c>
      <c r="H198" s="12">
        <v>7</v>
      </c>
    </row>
    <row r="199" spans="1:8" ht="16">
      <c r="A199" s="12" t="s">
        <v>922</v>
      </c>
      <c r="B199" s="12" t="s">
        <v>415</v>
      </c>
      <c r="C199" s="12" t="s">
        <v>121</v>
      </c>
      <c r="D199" s="12" t="s">
        <v>113</v>
      </c>
      <c r="E199" s="12" t="s">
        <v>416</v>
      </c>
      <c r="F199" s="13">
        <v>46779.244043467901</v>
      </c>
      <c r="G199" s="12" t="s">
        <v>66</v>
      </c>
      <c r="H199" s="12">
        <v>7</v>
      </c>
    </row>
    <row r="200" spans="1:8" ht="16">
      <c r="A200" s="12" t="s">
        <v>923</v>
      </c>
      <c r="B200" s="12" t="s">
        <v>415</v>
      </c>
      <c r="C200" s="12" t="s">
        <v>261</v>
      </c>
      <c r="D200" s="12" t="s">
        <v>491</v>
      </c>
      <c r="E200" s="12" t="s">
        <v>416</v>
      </c>
      <c r="F200" s="13">
        <v>103508.549069541</v>
      </c>
      <c r="G200" s="12" t="s">
        <v>66</v>
      </c>
      <c r="H200" s="12">
        <v>7</v>
      </c>
    </row>
    <row r="201" spans="1:8" ht="16">
      <c r="A201" s="12" t="s">
        <v>924</v>
      </c>
      <c r="B201" s="12" t="s">
        <v>415</v>
      </c>
      <c r="C201" s="12" t="s">
        <v>505</v>
      </c>
      <c r="D201" s="12" t="s">
        <v>491</v>
      </c>
      <c r="E201" s="12" t="s">
        <v>416</v>
      </c>
      <c r="F201" s="13">
        <v>103086.54871616801</v>
      </c>
      <c r="G201" s="12" t="s">
        <v>66</v>
      </c>
      <c r="H201" s="12">
        <v>7</v>
      </c>
    </row>
    <row r="202" spans="1:8" ht="16">
      <c r="A202" s="12" t="s">
        <v>925</v>
      </c>
      <c r="B202" s="12" t="s">
        <v>415</v>
      </c>
      <c r="C202" s="12" t="s">
        <v>507</v>
      </c>
      <c r="D202" s="12" t="s">
        <v>491</v>
      </c>
      <c r="E202" s="12" t="s">
        <v>416</v>
      </c>
      <c r="F202" s="13">
        <v>55746.5028268354</v>
      </c>
      <c r="G202" s="12" t="s">
        <v>66</v>
      </c>
      <c r="H202" s="12">
        <v>7</v>
      </c>
    </row>
    <row r="203" spans="1:8" ht="16">
      <c r="A203" s="12" t="s">
        <v>926</v>
      </c>
      <c r="B203" s="12" t="s">
        <v>415</v>
      </c>
      <c r="C203" s="12" t="s">
        <v>509</v>
      </c>
      <c r="D203" s="12" t="s">
        <v>498</v>
      </c>
      <c r="E203" s="12" t="s">
        <v>416</v>
      </c>
      <c r="F203" s="13">
        <v>56168.5031802085</v>
      </c>
      <c r="G203" s="12" t="s">
        <v>66</v>
      </c>
      <c r="H203" s="12">
        <v>7</v>
      </c>
    </row>
    <row r="204" spans="1:8" ht="16">
      <c r="A204" s="8" t="s">
        <v>927</v>
      </c>
      <c r="B204" s="8" t="s">
        <v>511</v>
      </c>
      <c r="C204" s="8" t="s">
        <v>32</v>
      </c>
      <c r="D204" s="8" t="s">
        <v>213</v>
      </c>
      <c r="E204" s="8" t="s">
        <v>512</v>
      </c>
      <c r="F204" s="9">
        <v>22172.594704134</v>
      </c>
      <c r="G204" s="8" t="s">
        <v>23</v>
      </c>
      <c r="H204" s="8" t="s">
        <v>713</v>
      </c>
    </row>
    <row r="205" spans="1:8" ht="16">
      <c r="A205" s="8" t="s">
        <v>928</v>
      </c>
      <c r="B205" s="8" t="s">
        <v>511</v>
      </c>
      <c r="C205" s="8" t="s">
        <v>16</v>
      </c>
      <c r="D205" s="8" t="s">
        <v>212</v>
      </c>
      <c r="E205" s="8" t="s">
        <v>512</v>
      </c>
      <c r="F205" s="9">
        <v>19926.116363997</v>
      </c>
      <c r="G205" s="8" t="s">
        <v>23</v>
      </c>
      <c r="H205" s="8" t="s">
        <v>713</v>
      </c>
    </row>
    <row r="206" spans="1:8" ht="16">
      <c r="A206" s="8" t="s">
        <v>929</v>
      </c>
      <c r="B206" s="8" t="s">
        <v>511</v>
      </c>
      <c r="C206" s="8" t="s">
        <v>38</v>
      </c>
      <c r="D206" s="8" t="s">
        <v>283</v>
      </c>
      <c r="E206" s="8" t="s">
        <v>512</v>
      </c>
      <c r="F206" s="9">
        <v>20084.371627441102</v>
      </c>
      <c r="G206" s="8" t="s">
        <v>23</v>
      </c>
      <c r="H206" s="8" t="s">
        <v>713</v>
      </c>
    </row>
    <row r="207" spans="1:8" ht="16">
      <c r="A207" s="8" t="s">
        <v>930</v>
      </c>
      <c r="B207" s="8" t="s">
        <v>511</v>
      </c>
      <c r="C207" s="8" t="s">
        <v>25</v>
      </c>
      <c r="D207" s="8" t="s">
        <v>159</v>
      </c>
      <c r="E207" s="8" t="s">
        <v>512</v>
      </c>
      <c r="F207" s="9">
        <v>15503.112013487</v>
      </c>
      <c r="G207" s="8" t="s">
        <v>23</v>
      </c>
      <c r="H207" s="8" t="s">
        <v>757</v>
      </c>
    </row>
    <row r="208" spans="1:8" ht="16">
      <c r="A208" s="8" t="s">
        <v>931</v>
      </c>
      <c r="B208" s="8" t="s">
        <v>511</v>
      </c>
      <c r="C208" s="8" t="s">
        <v>86</v>
      </c>
      <c r="D208" s="8" t="s">
        <v>113</v>
      </c>
      <c r="E208" s="8" t="s">
        <v>512</v>
      </c>
      <c r="F208" s="9">
        <v>24009.0821205559</v>
      </c>
      <c r="G208" s="8" t="s">
        <v>23</v>
      </c>
      <c r="H208" s="8" t="s">
        <v>713</v>
      </c>
    </row>
    <row r="209" spans="1:8" ht="16">
      <c r="A209" s="8" t="s">
        <v>932</v>
      </c>
      <c r="B209" s="8" t="s">
        <v>511</v>
      </c>
      <c r="C209" s="8" t="s">
        <v>90</v>
      </c>
      <c r="D209" s="8" t="s">
        <v>26</v>
      </c>
      <c r="E209" s="8" t="s">
        <v>512</v>
      </c>
      <c r="F209" s="9">
        <v>20943.114779217802</v>
      </c>
      <c r="G209" s="8" t="s">
        <v>23</v>
      </c>
      <c r="H209" s="8" t="s">
        <v>763</v>
      </c>
    </row>
    <row r="210" spans="1:8" ht="16">
      <c r="A210" s="8" t="s">
        <v>933</v>
      </c>
      <c r="B210" s="8" t="s">
        <v>523</v>
      </c>
      <c r="C210" s="8" t="s">
        <v>32</v>
      </c>
      <c r="D210" s="8" t="s">
        <v>82</v>
      </c>
      <c r="E210" s="8" t="s">
        <v>524</v>
      </c>
      <c r="F210" s="9">
        <v>28785.0611229198</v>
      </c>
      <c r="G210" s="8" t="s">
        <v>23</v>
      </c>
      <c r="H210" s="8" t="s">
        <v>713</v>
      </c>
    </row>
    <row r="211" spans="1:8" ht="16">
      <c r="A211" s="8" t="s">
        <v>934</v>
      </c>
      <c r="B211" s="8" t="s">
        <v>523</v>
      </c>
      <c r="C211" s="8" t="s">
        <v>16</v>
      </c>
      <c r="D211" s="8" t="s">
        <v>525</v>
      </c>
      <c r="E211" s="8" t="s">
        <v>524</v>
      </c>
      <c r="F211" s="9">
        <v>26424.693054263102</v>
      </c>
      <c r="G211" s="8" t="s">
        <v>23</v>
      </c>
      <c r="H211" s="8" t="s">
        <v>713</v>
      </c>
    </row>
    <row r="212" spans="1:8" ht="16">
      <c r="A212" s="8" t="s">
        <v>935</v>
      </c>
      <c r="B212" s="8" t="s">
        <v>523</v>
      </c>
      <c r="C212" s="8" t="s">
        <v>38</v>
      </c>
      <c r="D212" s="8" t="s">
        <v>83</v>
      </c>
      <c r="E212" s="8" t="s">
        <v>524</v>
      </c>
      <c r="F212" s="9">
        <v>26452.239660654799</v>
      </c>
      <c r="G212" s="8" t="s">
        <v>23</v>
      </c>
      <c r="H212" s="8" t="s">
        <v>847</v>
      </c>
    </row>
    <row r="213" spans="1:8" ht="16">
      <c r="A213" s="8" t="s">
        <v>936</v>
      </c>
      <c r="B213" s="8" t="s">
        <v>523</v>
      </c>
      <c r="C213" s="8" t="s">
        <v>25</v>
      </c>
      <c r="D213" s="8" t="s">
        <v>159</v>
      </c>
      <c r="E213" s="8" t="s">
        <v>524</v>
      </c>
      <c r="F213" s="9">
        <v>25525.015519766199</v>
      </c>
      <c r="G213" s="8" t="s">
        <v>23</v>
      </c>
      <c r="H213" s="8" t="s">
        <v>757</v>
      </c>
    </row>
    <row r="214" spans="1:8" ht="16">
      <c r="A214" s="8" t="s">
        <v>937</v>
      </c>
      <c r="B214" s="8" t="s">
        <v>523</v>
      </c>
      <c r="C214" s="8" t="s">
        <v>42</v>
      </c>
      <c r="D214" s="8" t="s">
        <v>540</v>
      </c>
      <c r="E214" s="8" t="s">
        <v>524</v>
      </c>
      <c r="F214" s="9">
        <v>26452.239660654799</v>
      </c>
      <c r="G214" s="8" t="s">
        <v>23</v>
      </c>
      <c r="H214" s="8" t="s">
        <v>757</v>
      </c>
    </row>
    <row r="215" spans="1:8" ht="16">
      <c r="A215" s="8" t="s">
        <v>938</v>
      </c>
      <c r="B215" s="8" t="s">
        <v>523</v>
      </c>
      <c r="C215" s="8" t="s">
        <v>86</v>
      </c>
      <c r="D215" s="8" t="s">
        <v>330</v>
      </c>
      <c r="E215" s="8" t="s">
        <v>524</v>
      </c>
      <c r="F215" s="9">
        <v>26424.693054263102</v>
      </c>
      <c r="G215" s="8" t="s">
        <v>23</v>
      </c>
      <c r="H215" s="8" t="s">
        <v>847</v>
      </c>
    </row>
    <row r="216" spans="1:8" ht="16">
      <c r="A216" s="8" t="s">
        <v>939</v>
      </c>
      <c r="B216" s="8" t="s">
        <v>523</v>
      </c>
      <c r="C216" s="8" t="s">
        <v>48</v>
      </c>
      <c r="D216" s="8" t="s">
        <v>297</v>
      </c>
      <c r="E216" s="8" t="s">
        <v>524</v>
      </c>
      <c r="F216" s="9">
        <v>26452.239660654799</v>
      </c>
      <c r="G216" s="8" t="s">
        <v>23</v>
      </c>
      <c r="H216" s="8" t="s">
        <v>713</v>
      </c>
    </row>
    <row r="217" spans="1:8" ht="16">
      <c r="A217" s="8" t="s">
        <v>940</v>
      </c>
      <c r="B217" s="8" t="s">
        <v>523</v>
      </c>
      <c r="C217" s="8" t="s">
        <v>90</v>
      </c>
      <c r="D217" s="8" t="s">
        <v>113</v>
      </c>
      <c r="E217" s="8" t="s">
        <v>524</v>
      </c>
      <c r="F217" s="9">
        <v>27596.9389022832</v>
      </c>
      <c r="G217" s="8" t="s">
        <v>23</v>
      </c>
      <c r="H217" s="8" t="s">
        <v>803</v>
      </c>
    </row>
    <row r="218" spans="1:8" ht="16">
      <c r="A218" s="8" t="s">
        <v>941</v>
      </c>
      <c r="B218" s="8" t="s">
        <v>523</v>
      </c>
      <c r="C218" s="8" t="s">
        <v>52</v>
      </c>
      <c r="D218" s="8" t="s">
        <v>146</v>
      </c>
      <c r="E218" s="8" t="s">
        <v>524</v>
      </c>
      <c r="F218" s="9">
        <v>22764.131638421299</v>
      </c>
      <c r="G218" s="8" t="s">
        <v>23</v>
      </c>
      <c r="H218" s="8" t="s">
        <v>763</v>
      </c>
    </row>
    <row r="219" spans="1:8" ht="16">
      <c r="A219" s="8" t="s">
        <v>942</v>
      </c>
      <c r="B219" s="8" t="s">
        <v>523</v>
      </c>
      <c r="C219" s="8" t="s">
        <v>94</v>
      </c>
      <c r="D219" s="8" t="s">
        <v>113</v>
      </c>
      <c r="E219" s="8" t="s">
        <v>524</v>
      </c>
      <c r="F219" s="9">
        <v>27301.592079193098</v>
      </c>
      <c r="G219" s="8" t="s">
        <v>23</v>
      </c>
      <c r="H219" s="8" t="s">
        <v>757</v>
      </c>
    </row>
    <row r="220" spans="1:8" ht="16">
      <c r="A220" s="8" t="s">
        <v>943</v>
      </c>
      <c r="B220" s="8" t="s">
        <v>523</v>
      </c>
      <c r="C220" s="8" t="s">
        <v>98</v>
      </c>
      <c r="D220" s="8" t="s">
        <v>26</v>
      </c>
      <c r="E220" s="8" t="s">
        <v>524</v>
      </c>
      <c r="F220" s="9">
        <v>22025.439122853601</v>
      </c>
      <c r="G220" s="8" t="s">
        <v>23</v>
      </c>
      <c r="H220" s="8" t="s">
        <v>763</v>
      </c>
    </row>
    <row r="221" spans="1:8" ht="16">
      <c r="A221" s="8" t="s">
        <v>944</v>
      </c>
      <c r="B221" s="8" t="s">
        <v>523</v>
      </c>
      <c r="C221" s="8" t="s">
        <v>168</v>
      </c>
      <c r="D221" s="8" t="s">
        <v>169</v>
      </c>
      <c r="E221" s="8" t="s">
        <v>524</v>
      </c>
      <c r="F221" s="9">
        <v>6462.6516936560802</v>
      </c>
      <c r="G221" s="8" t="s">
        <v>23</v>
      </c>
      <c r="H221" s="8" t="s">
        <v>866</v>
      </c>
    </row>
    <row r="222" spans="1:8" ht="16">
      <c r="A222" s="8" t="s">
        <v>945</v>
      </c>
      <c r="B222" s="8" t="s">
        <v>545</v>
      </c>
      <c r="C222" s="8" t="s">
        <v>32</v>
      </c>
      <c r="D222" s="8" t="s">
        <v>39</v>
      </c>
      <c r="E222" s="8" t="s">
        <v>546</v>
      </c>
      <c r="F222" s="9">
        <v>23212.851345020299</v>
      </c>
      <c r="G222" s="8" t="s">
        <v>23</v>
      </c>
      <c r="H222" s="8" t="s">
        <v>713</v>
      </c>
    </row>
    <row r="223" spans="1:8" ht="16">
      <c r="A223" s="8" t="s">
        <v>946</v>
      </c>
      <c r="B223" s="8" t="s">
        <v>545</v>
      </c>
      <c r="C223" s="8" t="s">
        <v>16</v>
      </c>
      <c r="D223" s="8" t="s">
        <v>212</v>
      </c>
      <c r="E223" s="8" t="s">
        <v>546</v>
      </c>
      <c r="F223" s="9">
        <v>13596.1092198878</v>
      </c>
      <c r="G223" s="8" t="s">
        <v>23</v>
      </c>
      <c r="H223" s="8" t="s">
        <v>713</v>
      </c>
    </row>
    <row r="224" spans="1:8" ht="16">
      <c r="A224" s="8" t="s">
        <v>947</v>
      </c>
      <c r="B224" s="8" t="s">
        <v>545</v>
      </c>
      <c r="C224" s="8" t="s">
        <v>25</v>
      </c>
      <c r="D224" s="8" t="s">
        <v>159</v>
      </c>
      <c r="E224" s="8" t="s">
        <v>546</v>
      </c>
      <c r="F224" s="9">
        <v>14166.012748602299</v>
      </c>
      <c r="G224" s="8" t="s">
        <v>23</v>
      </c>
      <c r="H224" s="8" t="s">
        <v>757</v>
      </c>
    </row>
    <row r="225" spans="1:8" ht="16">
      <c r="A225" s="8" t="s">
        <v>948</v>
      </c>
      <c r="B225" s="8" t="s">
        <v>545</v>
      </c>
      <c r="C225" s="8" t="s">
        <v>86</v>
      </c>
      <c r="D225" s="8" t="s">
        <v>113</v>
      </c>
      <c r="E225" s="8" t="s">
        <v>546</v>
      </c>
      <c r="F225" s="9">
        <v>24098.236429165099</v>
      </c>
      <c r="G225" s="8" t="s">
        <v>23</v>
      </c>
      <c r="H225" s="8" t="s">
        <v>803</v>
      </c>
    </row>
    <row r="226" spans="1:8" ht="16">
      <c r="A226" s="8" t="s">
        <v>949</v>
      </c>
      <c r="B226" s="8" t="s">
        <v>545</v>
      </c>
      <c r="C226" s="8" t="s">
        <v>90</v>
      </c>
      <c r="D226" s="8" t="s">
        <v>113</v>
      </c>
      <c r="E226" s="8" t="s">
        <v>546</v>
      </c>
      <c r="F226" s="9">
        <v>23243.060457282299</v>
      </c>
      <c r="G226" s="8" t="s">
        <v>23</v>
      </c>
      <c r="H226" s="8" t="s">
        <v>757</v>
      </c>
    </row>
    <row r="227" spans="1:8" ht="16">
      <c r="A227" s="8" t="s">
        <v>950</v>
      </c>
      <c r="B227" s="8" t="s">
        <v>545</v>
      </c>
      <c r="C227" s="8" t="s">
        <v>94</v>
      </c>
      <c r="D227" s="8" t="s">
        <v>26</v>
      </c>
      <c r="E227" s="8" t="s">
        <v>546</v>
      </c>
      <c r="F227" s="9">
        <v>20089.377729933702</v>
      </c>
      <c r="G227" s="8" t="s">
        <v>23</v>
      </c>
      <c r="H227" s="8" t="s">
        <v>763</v>
      </c>
    </row>
    <row r="228" spans="1:8" ht="16">
      <c r="A228" s="8" t="s">
        <v>951</v>
      </c>
      <c r="B228" s="8" t="s">
        <v>554</v>
      </c>
      <c r="C228" s="8" t="s">
        <v>32</v>
      </c>
      <c r="D228" s="8" t="s">
        <v>82</v>
      </c>
      <c r="E228" s="8" t="s">
        <v>555</v>
      </c>
      <c r="F228" s="9">
        <v>3296.2078266053099</v>
      </c>
      <c r="G228" s="8" t="s">
        <v>23</v>
      </c>
      <c r="H228" s="8" t="s">
        <v>713</v>
      </c>
    </row>
    <row r="229" spans="1:8" ht="16">
      <c r="A229" s="8" t="s">
        <v>952</v>
      </c>
      <c r="B229" s="8" t="s">
        <v>554</v>
      </c>
      <c r="C229" s="8" t="s">
        <v>16</v>
      </c>
      <c r="D229" s="8" t="s">
        <v>241</v>
      </c>
      <c r="E229" s="8" t="s">
        <v>555</v>
      </c>
      <c r="F229" s="9">
        <v>3285.30016918204</v>
      </c>
      <c r="G229" s="8" t="s">
        <v>23</v>
      </c>
      <c r="H229" s="8" t="s">
        <v>757</v>
      </c>
    </row>
    <row r="230" spans="1:8" ht="16">
      <c r="A230" s="8" t="s">
        <v>953</v>
      </c>
      <c r="B230" s="8" t="s">
        <v>554</v>
      </c>
      <c r="C230" s="8" t="s">
        <v>38</v>
      </c>
      <c r="D230" s="8" t="s">
        <v>128</v>
      </c>
      <c r="E230" s="8" t="s">
        <v>555</v>
      </c>
      <c r="F230" s="9">
        <v>13927.483763349001</v>
      </c>
      <c r="G230" s="8" t="s">
        <v>23</v>
      </c>
      <c r="H230" s="8" t="s">
        <v>852</v>
      </c>
    </row>
    <row r="231" spans="1:8" ht="16">
      <c r="A231" s="8" t="s">
        <v>954</v>
      </c>
      <c r="B231" s="8" t="s">
        <v>554</v>
      </c>
      <c r="C231" s="8" t="s">
        <v>25</v>
      </c>
      <c r="D231" s="8" t="s">
        <v>92</v>
      </c>
      <c r="E231" s="8" t="s">
        <v>555</v>
      </c>
      <c r="F231" s="9">
        <v>13920.9877182243</v>
      </c>
      <c r="G231" s="8" t="s">
        <v>23</v>
      </c>
      <c r="H231" s="8" t="s">
        <v>757</v>
      </c>
    </row>
    <row r="232" spans="1:8" ht="16">
      <c r="A232" s="8" t="s">
        <v>955</v>
      </c>
      <c r="B232" s="8" t="s">
        <v>554</v>
      </c>
      <c r="C232" s="8" t="s">
        <v>42</v>
      </c>
      <c r="D232" s="8" t="s">
        <v>39</v>
      </c>
      <c r="E232" s="8" t="s">
        <v>555</v>
      </c>
      <c r="F232" s="9">
        <v>12920.9501539501</v>
      </c>
      <c r="G232" s="8" t="s">
        <v>23</v>
      </c>
      <c r="H232" s="8" t="s">
        <v>956</v>
      </c>
    </row>
    <row r="233" spans="1:8" ht="16">
      <c r="A233" s="8" t="s">
        <v>957</v>
      </c>
      <c r="B233" s="8" t="s">
        <v>554</v>
      </c>
      <c r="C233" s="8" t="s">
        <v>86</v>
      </c>
      <c r="D233" s="8" t="s">
        <v>464</v>
      </c>
      <c r="E233" s="8" t="s">
        <v>555</v>
      </c>
      <c r="F233" s="9">
        <v>3459.1184514593401</v>
      </c>
      <c r="G233" s="8" t="s">
        <v>23</v>
      </c>
      <c r="H233" s="8" t="s">
        <v>757</v>
      </c>
    </row>
    <row r="234" spans="1:8" ht="16">
      <c r="A234" s="8" t="s">
        <v>958</v>
      </c>
      <c r="B234" s="8" t="s">
        <v>554</v>
      </c>
      <c r="C234" s="8" t="s">
        <v>48</v>
      </c>
      <c r="D234" s="8" t="s">
        <v>83</v>
      </c>
      <c r="E234" s="8" t="s">
        <v>555</v>
      </c>
      <c r="F234" s="9">
        <v>12449.0499065234</v>
      </c>
      <c r="G234" s="8" t="s">
        <v>23</v>
      </c>
      <c r="H234" s="8" t="s">
        <v>959</v>
      </c>
    </row>
    <row r="235" spans="1:8" ht="16">
      <c r="A235" s="8" t="s">
        <v>960</v>
      </c>
      <c r="B235" s="8" t="s">
        <v>554</v>
      </c>
      <c r="C235" s="8" t="s">
        <v>90</v>
      </c>
      <c r="D235" s="8" t="s">
        <v>113</v>
      </c>
      <c r="E235" s="8" t="s">
        <v>555</v>
      </c>
      <c r="F235" s="9">
        <v>12923.2555993801</v>
      </c>
      <c r="G235" s="8" t="s">
        <v>23</v>
      </c>
      <c r="H235" s="8" t="s">
        <v>956</v>
      </c>
    </row>
    <row r="236" spans="1:8" ht="16">
      <c r="A236" s="8" t="s">
        <v>961</v>
      </c>
      <c r="B236" s="8" t="s">
        <v>554</v>
      </c>
      <c r="C236" s="8" t="s">
        <v>52</v>
      </c>
      <c r="D236" s="8" t="s">
        <v>83</v>
      </c>
      <c r="E236" s="8" t="s">
        <v>555</v>
      </c>
      <c r="F236" s="9">
        <v>12449.0499065234</v>
      </c>
      <c r="G236" s="8" t="s">
        <v>23</v>
      </c>
      <c r="H236" s="8" t="s">
        <v>962</v>
      </c>
    </row>
    <row r="237" spans="1:8" ht="16">
      <c r="A237" s="8" t="s">
        <v>963</v>
      </c>
      <c r="B237" s="8" t="s">
        <v>554</v>
      </c>
      <c r="C237" s="8" t="s">
        <v>94</v>
      </c>
      <c r="D237" s="8" t="s">
        <v>113</v>
      </c>
      <c r="E237" s="8" t="s">
        <v>555</v>
      </c>
      <c r="F237" s="9">
        <v>13920.9877182243</v>
      </c>
      <c r="G237" s="8" t="s">
        <v>23</v>
      </c>
      <c r="H237" s="8" t="s">
        <v>964</v>
      </c>
    </row>
    <row r="238" spans="1:8" ht="16">
      <c r="A238" s="8" t="s">
        <v>965</v>
      </c>
      <c r="B238" s="8" t="s">
        <v>554</v>
      </c>
      <c r="C238" s="8" t="s">
        <v>98</v>
      </c>
      <c r="D238" s="8" t="s">
        <v>283</v>
      </c>
      <c r="E238" s="8" t="s">
        <v>555</v>
      </c>
      <c r="F238" s="9">
        <v>3459.1184514593401</v>
      </c>
      <c r="G238" s="8" t="s">
        <v>23</v>
      </c>
      <c r="H238" s="8" t="s">
        <v>713</v>
      </c>
    </row>
    <row r="239" spans="1:8" ht="16">
      <c r="A239" s="8" t="s">
        <v>966</v>
      </c>
      <c r="B239" s="8" t="s">
        <v>573</v>
      </c>
      <c r="C239" s="8" t="s">
        <v>32</v>
      </c>
      <c r="D239" s="8" t="s">
        <v>83</v>
      </c>
      <c r="E239" s="8" t="s">
        <v>574</v>
      </c>
      <c r="F239" s="9">
        <v>8370.3536627569501</v>
      </c>
      <c r="G239" s="8" t="s">
        <v>23</v>
      </c>
      <c r="H239" s="8" t="s">
        <v>713</v>
      </c>
    </row>
    <row r="240" spans="1:8" ht="16">
      <c r="A240" s="8" t="s">
        <v>967</v>
      </c>
      <c r="B240" s="8" t="s">
        <v>573</v>
      </c>
      <c r="C240" s="8" t="s">
        <v>16</v>
      </c>
      <c r="D240" s="8" t="s">
        <v>159</v>
      </c>
      <c r="E240" s="8" t="s">
        <v>574</v>
      </c>
      <c r="F240" s="9">
        <v>12789.647048754199</v>
      </c>
      <c r="G240" s="8" t="s">
        <v>23</v>
      </c>
      <c r="H240" s="8" t="s">
        <v>757</v>
      </c>
    </row>
    <row r="241" spans="1:8" ht="16">
      <c r="A241" s="8" t="s">
        <v>968</v>
      </c>
      <c r="B241" s="8" t="s">
        <v>573</v>
      </c>
      <c r="C241" s="8" t="s">
        <v>38</v>
      </c>
      <c r="D241" s="8" t="s">
        <v>105</v>
      </c>
      <c r="E241" s="8" t="s">
        <v>574</v>
      </c>
      <c r="F241" s="9">
        <v>1695.47062362714</v>
      </c>
      <c r="G241" s="8" t="s">
        <v>23</v>
      </c>
      <c r="H241" s="8" t="s">
        <v>713</v>
      </c>
    </row>
    <row r="242" spans="1:8" ht="16">
      <c r="A242" s="8" t="s">
        <v>969</v>
      </c>
      <c r="B242" s="8" t="s">
        <v>573</v>
      </c>
      <c r="C242" s="8" t="s">
        <v>25</v>
      </c>
      <c r="D242" s="8" t="s">
        <v>180</v>
      </c>
      <c r="E242" s="8" t="s">
        <v>574</v>
      </c>
      <c r="F242" s="9">
        <v>12789.647048754199</v>
      </c>
      <c r="G242" s="8" t="s">
        <v>23</v>
      </c>
      <c r="H242" s="8" t="s">
        <v>803</v>
      </c>
    </row>
    <row r="243" spans="1:8" ht="16">
      <c r="A243" s="8" t="s">
        <v>970</v>
      </c>
      <c r="B243" s="8" t="s">
        <v>585</v>
      </c>
      <c r="C243" s="8" t="s">
        <v>32</v>
      </c>
      <c r="D243" s="8" t="s">
        <v>77</v>
      </c>
      <c r="E243" s="8" t="s">
        <v>586</v>
      </c>
      <c r="F243" s="9">
        <v>46616.449809028803</v>
      </c>
      <c r="G243" s="8" t="s">
        <v>23</v>
      </c>
      <c r="H243" s="8" t="s">
        <v>713</v>
      </c>
    </row>
    <row r="244" spans="1:8" ht="16">
      <c r="A244" s="8" t="s">
        <v>971</v>
      </c>
      <c r="B244" s="8" t="s">
        <v>585</v>
      </c>
      <c r="C244" s="8" t="s">
        <v>16</v>
      </c>
      <c r="D244" s="8" t="s">
        <v>587</v>
      </c>
      <c r="E244" s="8" t="s">
        <v>586</v>
      </c>
      <c r="F244" s="9">
        <v>63596.256084103399</v>
      </c>
      <c r="G244" s="8" t="s">
        <v>23</v>
      </c>
      <c r="H244" s="8" t="s">
        <v>713</v>
      </c>
    </row>
    <row r="245" spans="1:8" ht="16">
      <c r="A245" s="8" t="s">
        <v>972</v>
      </c>
      <c r="B245" s="8" t="s">
        <v>585</v>
      </c>
      <c r="C245" s="8" t="s">
        <v>38</v>
      </c>
      <c r="D245" s="8" t="s">
        <v>104</v>
      </c>
      <c r="E245" s="8" t="s">
        <v>586</v>
      </c>
      <c r="F245" s="9">
        <v>46945.100666596903</v>
      </c>
      <c r="G245" s="8" t="s">
        <v>23</v>
      </c>
      <c r="H245" s="8" t="s">
        <v>713</v>
      </c>
    </row>
    <row r="246" spans="1:8" ht="16">
      <c r="A246" s="8" t="s">
        <v>973</v>
      </c>
      <c r="B246" s="8" t="s">
        <v>585</v>
      </c>
      <c r="C246" s="8" t="s">
        <v>25</v>
      </c>
      <c r="D246" s="8" t="s">
        <v>78</v>
      </c>
      <c r="E246" s="8" t="s">
        <v>586</v>
      </c>
      <c r="F246" s="9">
        <v>46681.884894081602</v>
      </c>
      <c r="G246" s="8" t="s">
        <v>23</v>
      </c>
      <c r="H246" s="8" t="s">
        <v>713</v>
      </c>
    </row>
    <row r="247" spans="1:8" ht="16">
      <c r="A247" s="8" t="s">
        <v>974</v>
      </c>
      <c r="B247" s="8" t="s">
        <v>585</v>
      </c>
      <c r="C247" s="8" t="s">
        <v>42</v>
      </c>
      <c r="D247" s="8" t="s">
        <v>104</v>
      </c>
      <c r="E247" s="8" t="s">
        <v>586</v>
      </c>
      <c r="F247" s="9">
        <v>46616.449809028803</v>
      </c>
      <c r="G247" s="8" t="s">
        <v>23</v>
      </c>
      <c r="H247" s="8" t="s">
        <v>713</v>
      </c>
    </row>
    <row r="248" spans="1:8" ht="16">
      <c r="A248" s="8" t="s">
        <v>975</v>
      </c>
      <c r="B248" s="8" t="s">
        <v>585</v>
      </c>
      <c r="C248" s="8" t="s">
        <v>86</v>
      </c>
      <c r="D248" s="8" t="s">
        <v>157</v>
      </c>
      <c r="E248" s="8" t="s">
        <v>586</v>
      </c>
      <c r="F248" s="9">
        <v>46730.007104532298</v>
      </c>
      <c r="G248" s="8" t="s">
        <v>23</v>
      </c>
      <c r="H248" s="8" t="s">
        <v>713</v>
      </c>
    </row>
    <row r="249" spans="1:8" ht="16">
      <c r="A249" s="8" t="s">
        <v>976</v>
      </c>
      <c r="B249" s="8" t="s">
        <v>585</v>
      </c>
      <c r="C249" s="8" t="s">
        <v>48</v>
      </c>
      <c r="D249" s="8" t="s">
        <v>157</v>
      </c>
      <c r="E249" s="8" t="s">
        <v>586</v>
      </c>
      <c r="F249" s="9">
        <v>46616.449809028803</v>
      </c>
      <c r="G249" s="8" t="s">
        <v>23</v>
      </c>
      <c r="H249" s="8" t="s">
        <v>713</v>
      </c>
    </row>
    <row r="250" spans="1:8" ht="16">
      <c r="A250" s="8" t="s">
        <v>977</v>
      </c>
      <c r="B250" s="8" t="s">
        <v>585</v>
      </c>
      <c r="C250" s="8" t="s">
        <v>90</v>
      </c>
      <c r="D250" s="8" t="s">
        <v>68</v>
      </c>
      <c r="E250" s="8" t="s">
        <v>586</v>
      </c>
      <c r="F250" s="9">
        <v>46681.884894081602</v>
      </c>
      <c r="G250" s="8" t="s">
        <v>23</v>
      </c>
      <c r="H250" s="8" t="s">
        <v>713</v>
      </c>
    </row>
    <row r="251" spans="1:8" ht="16">
      <c r="A251" s="8" t="s">
        <v>978</v>
      </c>
      <c r="B251" s="8" t="s">
        <v>585</v>
      </c>
      <c r="C251" s="8" t="s">
        <v>52</v>
      </c>
      <c r="D251" s="8" t="s">
        <v>69</v>
      </c>
      <c r="E251" s="8" t="s">
        <v>586</v>
      </c>
      <c r="F251" s="9">
        <v>77043.760202259495</v>
      </c>
      <c r="G251" s="8" t="s">
        <v>23</v>
      </c>
      <c r="H251" s="8" t="s">
        <v>713</v>
      </c>
    </row>
    <row r="252" spans="1:8" ht="16">
      <c r="A252" s="8" t="s">
        <v>979</v>
      </c>
      <c r="B252" s="8" t="s">
        <v>585</v>
      </c>
      <c r="C252" s="8" t="s">
        <v>94</v>
      </c>
      <c r="D252" s="8" t="s">
        <v>69</v>
      </c>
      <c r="E252" s="8" t="s">
        <v>586</v>
      </c>
      <c r="F252" s="9">
        <v>46681.884894081602</v>
      </c>
      <c r="G252" s="8" t="s">
        <v>23</v>
      </c>
      <c r="H252" s="8" t="s">
        <v>713</v>
      </c>
    </row>
    <row r="253" spans="1:8" ht="16">
      <c r="A253" s="8" t="s">
        <v>980</v>
      </c>
      <c r="B253" s="8" t="s">
        <v>585</v>
      </c>
      <c r="C253" s="8" t="s">
        <v>116</v>
      </c>
      <c r="D253" s="8" t="s">
        <v>179</v>
      </c>
      <c r="E253" s="8" t="s">
        <v>586</v>
      </c>
      <c r="F253" s="9">
        <v>46616.449809028803</v>
      </c>
      <c r="G253" s="8" t="s">
        <v>23</v>
      </c>
      <c r="H253" s="8" t="s">
        <v>713</v>
      </c>
    </row>
    <row r="254" spans="1:8" ht="16">
      <c r="A254" s="8" t="s">
        <v>981</v>
      </c>
      <c r="B254" s="8" t="s">
        <v>585</v>
      </c>
      <c r="C254" s="8" t="s">
        <v>98</v>
      </c>
      <c r="D254" s="8" t="s">
        <v>357</v>
      </c>
      <c r="E254" s="8" t="s">
        <v>586</v>
      </c>
      <c r="F254" s="9">
        <v>46681.884894081602</v>
      </c>
      <c r="G254" s="8" t="s">
        <v>23</v>
      </c>
      <c r="H254" s="8" t="s">
        <v>713</v>
      </c>
    </row>
    <row r="255" spans="1:8" ht="16">
      <c r="A255" s="8" t="s">
        <v>982</v>
      </c>
      <c r="B255" s="8" t="s">
        <v>585</v>
      </c>
      <c r="C255" s="8" t="s">
        <v>187</v>
      </c>
      <c r="D255" s="8" t="s">
        <v>207</v>
      </c>
      <c r="E255" s="8" t="s">
        <v>586</v>
      </c>
      <c r="F255" s="9">
        <v>46616.449809028803</v>
      </c>
      <c r="G255" s="8" t="s">
        <v>23</v>
      </c>
      <c r="H255" s="8" t="s">
        <v>713</v>
      </c>
    </row>
    <row r="256" spans="1:8" ht="16">
      <c r="A256" s="8" t="s">
        <v>983</v>
      </c>
      <c r="B256" s="8" t="s">
        <v>585</v>
      </c>
      <c r="C256" s="8" t="s">
        <v>168</v>
      </c>
      <c r="D256" s="8" t="s">
        <v>357</v>
      </c>
      <c r="E256" s="8" t="s">
        <v>586</v>
      </c>
      <c r="F256" s="9">
        <v>46730.007104532298</v>
      </c>
      <c r="G256" s="8" t="s">
        <v>23</v>
      </c>
      <c r="H256" s="8" t="s">
        <v>713</v>
      </c>
    </row>
    <row r="257" spans="1:8" ht="16">
      <c r="A257" s="8" t="s">
        <v>984</v>
      </c>
      <c r="B257" s="8" t="s">
        <v>585</v>
      </c>
      <c r="C257" s="8" t="s">
        <v>286</v>
      </c>
      <c r="D257" s="8" t="s">
        <v>450</v>
      </c>
      <c r="E257" s="8" t="s">
        <v>586</v>
      </c>
      <c r="F257" s="9">
        <v>52166.760314672101</v>
      </c>
      <c r="G257" s="8" t="s">
        <v>23</v>
      </c>
      <c r="H257" s="8" t="s">
        <v>866</v>
      </c>
    </row>
    <row r="258" spans="1:8" ht="16">
      <c r="A258" s="8" t="s">
        <v>985</v>
      </c>
      <c r="B258" s="8" t="s">
        <v>585</v>
      </c>
      <c r="C258" s="8" t="s">
        <v>290</v>
      </c>
      <c r="D258" s="8" t="s">
        <v>486</v>
      </c>
      <c r="E258" s="8" t="s">
        <v>586</v>
      </c>
      <c r="F258" s="9">
        <v>46681.884894081602</v>
      </c>
      <c r="G258" s="8" t="s">
        <v>23</v>
      </c>
      <c r="H258" s="8" t="s">
        <v>713</v>
      </c>
    </row>
    <row r="259" spans="1:8" ht="16">
      <c r="A259" s="8" t="s">
        <v>986</v>
      </c>
      <c r="B259" s="8" t="s">
        <v>585</v>
      </c>
      <c r="C259" s="8" t="s">
        <v>435</v>
      </c>
      <c r="D259" s="8" t="s">
        <v>486</v>
      </c>
      <c r="E259" s="8" t="s">
        <v>586</v>
      </c>
      <c r="F259" s="9">
        <v>46681.884894081602</v>
      </c>
      <c r="G259" s="8" t="s">
        <v>23</v>
      </c>
      <c r="H259" s="8" t="s">
        <v>863</v>
      </c>
    </row>
    <row r="260" spans="1:8" ht="16">
      <c r="A260" s="12" t="s">
        <v>987</v>
      </c>
      <c r="B260" s="12" t="s">
        <v>585</v>
      </c>
      <c r="C260" s="12" t="s">
        <v>73</v>
      </c>
      <c r="D260" s="12" t="s">
        <v>209</v>
      </c>
      <c r="E260" s="12" t="s">
        <v>586</v>
      </c>
      <c r="F260" s="13">
        <v>77043.760202259495</v>
      </c>
      <c r="G260" s="12" t="s">
        <v>66</v>
      </c>
      <c r="H260" s="12">
        <v>7</v>
      </c>
    </row>
    <row r="261" spans="1:8" ht="16">
      <c r="A261" s="12" t="s">
        <v>988</v>
      </c>
      <c r="B261" s="12" t="s">
        <v>585</v>
      </c>
      <c r="C261" s="12" t="s">
        <v>65</v>
      </c>
      <c r="D261" s="12" t="s">
        <v>602</v>
      </c>
      <c r="E261" s="12" t="s">
        <v>586</v>
      </c>
      <c r="F261" s="13">
        <v>76958.485351923198</v>
      </c>
      <c r="G261" s="12" t="s">
        <v>66</v>
      </c>
      <c r="H261" s="12">
        <v>7</v>
      </c>
    </row>
    <row r="262" spans="1:8" ht="16">
      <c r="A262" s="8" t="s">
        <v>989</v>
      </c>
      <c r="B262" s="8" t="s">
        <v>615</v>
      </c>
      <c r="C262" s="8" t="s">
        <v>32</v>
      </c>
      <c r="D262" s="8" t="s">
        <v>105</v>
      </c>
      <c r="E262" s="8" t="s">
        <v>616</v>
      </c>
      <c r="F262" s="9">
        <v>79102.687048373002</v>
      </c>
      <c r="G262" s="8" t="s">
        <v>23</v>
      </c>
      <c r="H262" s="8" t="s">
        <v>713</v>
      </c>
    </row>
    <row r="263" spans="1:8" ht="16">
      <c r="A263" s="8" t="s">
        <v>990</v>
      </c>
      <c r="B263" s="8" t="s">
        <v>615</v>
      </c>
      <c r="C263" s="8" t="s">
        <v>16</v>
      </c>
      <c r="D263" s="8" t="s">
        <v>26</v>
      </c>
      <c r="E263" s="8" t="s">
        <v>616</v>
      </c>
      <c r="F263" s="9">
        <v>75785.1947074708</v>
      </c>
      <c r="G263" s="8" t="s">
        <v>23</v>
      </c>
      <c r="H263" s="8" t="s">
        <v>763</v>
      </c>
    </row>
    <row r="264" spans="1:8" ht="16">
      <c r="A264" s="8" t="s">
        <v>991</v>
      </c>
      <c r="B264" s="8" t="s">
        <v>615</v>
      </c>
      <c r="C264" s="8" t="s">
        <v>25</v>
      </c>
      <c r="D264" s="8" t="s">
        <v>26</v>
      </c>
      <c r="E264" s="8" t="s">
        <v>616</v>
      </c>
      <c r="F264" s="9">
        <v>75012.265014191798</v>
      </c>
      <c r="G264" s="8" t="s">
        <v>23</v>
      </c>
      <c r="H264" s="8" t="s">
        <v>847</v>
      </c>
    </row>
    <row r="265" spans="1:8" ht="16">
      <c r="A265" s="8" t="s">
        <v>992</v>
      </c>
      <c r="B265" s="8" t="s">
        <v>615</v>
      </c>
      <c r="C265" s="8" t="s">
        <v>86</v>
      </c>
      <c r="D265" s="8" t="s">
        <v>26</v>
      </c>
      <c r="E265" s="8" t="s">
        <v>616</v>
      </c>
      <c r="F265" s="9">
        <v>75012.265014191798</v>
      </c>
      <c r="G265" s="8" t="s">
        <v>23</v>
      </c>
      <c r="H265" s="8" t="s">
        <v>713</v>
      </c>
    </row>
    <row r="266" spans="1:8" ht="16">
      <c r="A266" s="8" t="s">
        <v>993</v>
      </c>
      <c r="B266" s="8" t="s">
        <v>623</v>
      </c>
      <c r="C266" s="8" t="s">
        <v>32</v>
      </c>
      <c r="D266" s="8" t="s">
        <v>342</v>
      </c>
      <c r="E266" s="8" t="s">
        <v>624</v>
      </c>
      <c r="F266" s="9">
        <v>30421.7592587732</v>
      </c>
      <c r="G266" s="8" t="s">
        <v>23</v>
      </c>
      <c r="H266" s="8" t="s">
        <v>713</v>
      </c>
    </row>
    <row r="267" spans="1:8" ht="16">
      <c r="A267" s="8" t="s">
        <v>994</v>
      </c>
      <c r="B267" s="8" t="s">
        <v>623</v>
      </c>
      <c r="C267" s="8" t="s">
        <v>16</v>
      </c>
      <c r="D267" s="8" t="s">
        <v>82</v>
      </c>
      <c r="E267" s="8" t="s">
        <v>624</v>
      </c>
      <c r="F267" s="9">
        <v>20084.163347023201</v>
      </c>
      <c r="G267" s="8" t="s">
        <v>23</v>
      </c>
      <c r="H267" s="8" t="s">
        <v>713</v>
      </c>
    </row>
    <row r="268" spans="1:8" ht="16">
      <c r="A268" s="8" t="s">
        <v>995</v>
      </c>
      <c r="B268" s="8" t="s">
        <v>623</v>
      </c>
      <c r="C268" s="8" t="s">
        <v>38</v>
      </c>
      <c r="D268" s="8" t="s">
        <v>78</v>
      </c>
      <c r="E268" s="8" t="s">
        <v>624</v>
      </c>
      <c r="F268" s="9">
        <v>20109.9659157184</v>
      </c>
      <c r="G268" s="8" t="s">
        <v>23</v>
      </c>
      <c r="H268" s="8" t="s">
        <v>713</v>
      </c>
    </row>
    <row r="269" spans="1:8" ht="16">
      <c r="A269" s="8" t="s">
        <v>996</v>
      </c>
      <c r="B269" s="8" t="s">
        <v>623</v>
      </c>
      <c r="C269" s="8" t="s">
        <v>25</v>
      </c>
      <c r="D269" s="8" t="s">
        <v>304</v>
      </c>
      <c r="E269" s="8" t="s">
        <v>624</v>
      </c>
      <c r="F269" s="9">
        <v>10186.885685224101</v>
      </c>
      <c r="G269" s="8" t="s">
        <v>23</v>
      </c>
      <c r="H269" s="8" t="s">
        <v>713</v>
      </c>
    </row>
    <row r="270" spans="1:8" ht="16">
      <c r="A270" s="8" t="s">
        <v>997</v>
      </c>
      <c r="B270" s="8" t="s">
        <v>623</v>
      </c>
      <c r="C270" s="8" t="s">
        <v>42</v>
      </c>
      <c r="D270" s="8" t="s">
        <v>213</v>
      </c>
      <c r="E270" s="8" t="s">
        <v>624</v>
      </c>
      <c r="F270" s="9">
        <v>10311.7933430548</v>
      </c>
      <c r="G270" s="8" t="s">
        <v>23</v>
      </c>
      <c r="H270" s="8" t="s">
        <v>713</v>
      </c>
    </row>
    <row r="271" spans="1:8" ht="16">
      <c r="A271" s="8" t="s">
        <v>998</v>
      </c>
      <c r="B271" s="8" t="s">
        <v>623</v>
      </c>
      <c r="C271" s="8" t="s">
        <v>86</v>
      </c>
      <c r="D271" s="8" t="s">
        <v>220</v>
      </c>
      <c r="E271" s="8" t="s">
        <v>624</v>
      </c>
      <c r="F271" s="9">
        <v>30271.049032247302</v>
      </c>
      <c r="G271" s="8" t="s">
        <v>23</v>
      </c>
      <c r="H271" s="8" t="s">
        <v>713</v>
      </c>
    </row>
    <row r="272" spans="1:8" ht="16">
      <c r="A272" s="8" t="s">
        <v>999</v>
      </c>
      <c r="B272" s="8" t="s">
        <v>623</v>
      </c>
      <c r="C272" s="8" t="s">
        <v>48</v>
      </c>
      <c r="D272" s="8" t="s">
        <v>43</v>
      </c>
      <c r="E272" s="8" t="s">
        <v>624</v>
      </c>
      <c r="F272" s="9">
        <v>10311.7933430548</v>
      </c>
      <c r="G272" s="8" t="s">
        <v>23</v>
      </c>
      <c r="H272" s="8" t="s">
        <v>713</v>
      </c>
    </row>
    <row r="273" spans="1:8" ht="16">
      <c r="A273" s="8" t="s">
        <v>1000</v>
      </c>
      <c r="B273" s="8" t="s">
        <v>623</v>
      </c>
      <c r="C273" s="8" t="s">
        <v>90</v>
      </c>
      <c r="D273" s="8" t="s">
        <v>274</v>
      </c>
      <c r="E273" s="8" t="s">
        <v>624</v>
      </c>
      <c r="F273" s="9">
        <v>30271.049032247302</v>
      </c>
      <c r="G273" s="8" t="s">
        <v>23</v>
      </c>
      <c r="H273" s="8" t="s">
        <v>713</v>
      </c>
    </row>
    <row r="274" spans="1:8" ht="16">
      <c r="A274" s="8" t="s">
        <v>1001</v>
      </c>
      <c r="B274" s="8" t="s">
        <v>623</v>
      </c>
      <c r="C274" s="8" t="s">
        <v>94</v>
      </c>
      <c r="D274" s="8" t="s">
        <v>357</v>
      </c>
      <c r="E274" s="8" t="s">
        <v>624</v>
      </c>
      <c r="F274" s="9">
        <v>20149.254250327798</v>
      </c>
      <c r="G274" s="8" t="s">
        <v>23</v>
      </c>
      <c r="H274" s="8" t="s">
        <v>713</v>
      </c>
    </row>
    <row r="275" spans="1:8" ht="16">
      <c r="A275" s="8" t="s">
        <v>1002</v>
      </c>
      <c r="B275" s="8" t="s">
        <v>623</v>
      </c>
      <c r="C275" s="8" t="s">
        <v>116</v>
      </c>
      <c r="D275" s="8" t="s">
        <v>247</v>
      </c>
      <c r="E275" s="8" t="s">
        <v>624</v>
      </c>
      <c r="F275" s="9">
        <v>30421.7592587732</v>
      </c>
      <c r="G275" s="8" t="s">
        <v>23</v>
      </c>
      <c r="H275" s="8" t="s">
        <v>713</v>
      </c>
    </row>
    <row r="276" spans="1:8" ht="16">
      <c r="A276" s="8" t="s">
        <v>1003</v>
      </c>
      <c r="B276" s="8" t="s">
        <v>623</v>
      </c>
      <c r="C276" s="8" t="s">
        <v>98</v>
      </c>
      <c r="D276" s="8" t="s">
        <v>207</v>
      </c>
      <c r="E276" s="8" t="s">
        <v>624</v>
      </c>
      <c r="F276" s="9">
        <v>30271.049032247302</v>
      </c>
      <c r="G276" s="8" t="s">
        <v>23</v>
      </c>
      <c r="H276" s="8" t="s">
        <v>713</v>
      </c>
    </row>
    <row r="277" spans="1:8" ht="16">
      <c r="A277" s="8" t="s">
        <v>1004</v>
      </c>
      <c r="B277" s="8" t="s">
        <v>623</v>
      </c>
      <c r="C277" s="8" t="s">
        <v>187</v>
      </c>
      <c r="D277" s="8" t="s">
        <v>169</v>
      </c>
      <c r="E277" s="8" t="s">
        <v>624</v>
      </c>
      <c r="F277" s="9">
        <v>30421.7592587732</v>
      </c>
      <c r="G277" s="8" t="s">
        <v>23</v>
      </c>
      <c r="H277" s="8" t="s">
        <v>713</v>
      </c>
    </row>
    <row r="278" spans="1:8" ht="16">
      <c r="A278" s="8" t="s">
        <v>1005</v>
      </c>
      <c r="B278" s="8" t="s">
        <v>642</v>
      </c>
      <c r="C278" s="8" t="s">
        <v>32</v>
      </c>
      <c r="D278" s="8" t="s">
        <v>39</v>
      </c>
      <c r="E278" s="8" t="s">
        <v>643</v>
      </c>
      <c r="F278" s="9">
        <v>7223.2255634862404</v>
      </c>
      <c r="G278" s="8" t="s">
        <v>23</v>
      </c>
      <c r="H278" s="8" t="s">
        <v>713</v>
      </c>
    </row>
    <row r="279" spans="1:8" ht="16">
      <c r="A279" s="8" t="s">
        <v>1006</v>
      </c>
      <c r="B279" s="8" t="s">
        <v>642</v>
      </c>
      <c r="C279" s="8" t="s">
        <v>16</v>
      </c>
      <c r="D279" s="8" t="s">
        <v>33</v>
      </c>
      <c r="E279" s="8" t="s">
        <v>643</v>
      </c>
      <c r="F279" s="9">
        <v>5839.8620045036996</v>
      </c>
      <c r="G279" s="8" t="s">
        <v>23</v>
      </c>
      <c r="H279" s="8" t="s">
        <v>713</v>
      </c>
    </row>
    <row r="280" spans="1:8" ht="16">
      <c r="A280" s="8" t="s">
        <v>1007</v>
      </c>
      <c r="B280" s="8" t="s">
        <v>642</v>
      </c>
      <c r="C280" s="8" t="s">
        <v>38</v>
      </c>
      <c r="D280" s="8" t="s">
        <v>650</v>
      </c>
      <c r="E280" s="8" t="s">
        <v>643</v>
      </c>
      <c r="F280" s="9">
        <v>5824.2219904087497</v>
      </c>
      <c r="G280" s="8" t="s">
        <v>23</v>
      </c>
      <c r="H280" s="8" t="s">
        <v>713</v>
      </c>
    </row>
    <row r="281" spans="1:8" ht="16">
      <c r="A281" s="8" t="s">
        <v>1008</v>
      </c>
      <c r="B281" s="8" t="s">
        <v>642</v>
      </c>
      <c r="C281" s="8" t="s">
        <v>25</v>
      </c>
      <c r="D281" s="8" t="s">
        <v>247</v>
      </c>
      <c r="E281" s="8" t="s">
        <v>643</v>
      </c>
      <c r="F281" s="9">
        <v>8637.7005689585494</v>
      </c>
      <c r="G281" s="8" t="s">
        <v>23</v>
      </c>
      <c r="H281" s="8" t="s">
        <v>713</v>
      </c>
    </row>
    <row r="282" spans="1:8" ht="16">
      <c r="A282" s="8" t="s">
        <v>1009</v>
      </c>
      <c r="B282" s="8" t="s">
        <v>652</v>
      </c>
      <c r="C282" s="8" t="s">
        <v>32</v>
      </c>
      <c r="D282" s="8" t="s">
        <v>127</v>
      </c>
      <c r="E282" s="8" t="s">
        <v>653</v>
      </c>
      <c r="F282" s="9">
        <v>26709.246217048501</v>
      </c>
      <c r="G282" s="8" t="s">
        <v>23</v>
      </c>
      <c r="H282" s="8" t="s">
        <v>713</v>
      </c>
    </row>
    <row r="283" spans="1:8" ht="16">
      <c r="A283" s="8" t="s">
        <v>1010</v>
      </c>
      <c r="B283" s="8" t="s">
        <v>652</v>
      </c>
      <c r="C283" s="8" t="s">
        <v>16</v>
      </c>
      <c r="D283" s="8" t="s">
        <v>265</v>
      </c>
      <c r="E283" s="8" t="s">
        <v>653</v>
      </c>
      <c r="F283" s="9">
        <v>18415.482350951301</v>
      </c>
      <c r="G283" s="8" t="s">
        <v>23</v>
      </c>
      <c r="H283" s="8" t="s">
        <v>713</v>
      </c>
    </row>
    <row r="284" spans="1:8" ht="16">
      <c r="A284" s="8" t="s">
        <v>1011</v>
      </c>
      <c r="B284" s="8" t="s">
        <v>652</v>
      </c>
      <c r="C284" s="8" t="s">
        <v>38</v>
      </c>
      <c r="D284" s="8" t="s">
        <v>333</v>
      </c>
      <c r="E284" s="8" t="s">
        <v>653</v>
      </c>
      <c r="F284" s="9">
        <v>18407.453342270899</v>
      </c>
      <c r="G284" s="8" t="s">
        <v>23</v>
      </c>
      <c r="H284" s="8" t="s">
        <v>713</v>
      </c>
    </row>
    <row r="285" spans="1:8" ht="16">
      <c r="A285" s="8" t="s">
        <v>1012</v>
      </c>
      <c r="B285" s="8" t="s">
        <v>652</v>
      </c>
      <c r="C285" s="8" t="s">
        <v>25</v>
      </c>
      <c r="D285" s="8" t="s">
        <v>247</v>
      </c>
      <c r="E285" s="8" t="s">
        <v>653</v>
      </c>
      <c r="F285" s="9">
        <v>28398.876163633398</v>
      </c>
      <c r="G285" s="8" t="s">
        <v>23</v>
      </c>
      <c r="H285" s="8" t="s">
        <v>713</v>
      </c>
    </row>
    <row r="286" spans="1:8" ht="16">
      <c r="A286" s="8" t="s">
        <v>1013</v>
      </c>
      <c r="B286" s="8" t="s">
        <v>660</v>
      </c>
      <c r="C286" s="8" t="s">
        <v>32</v>
      </c>
      <c r="D286" s="8" t="s">
        <v>212</v>
      </c>
      <c r="E286" s="8" t="s">
        <v>661</v>
      </c>
      <c r="F286" s="9">
        <v>2643.0751294879801</v>
      </c>
      <c r="G286" s="8" t="s">
        <v>23</v>
      </c>
      <c r="H286" s="8" t="s">
        <v>713</v>
      </c>
    </row>
    <row r="287" spans="1:8" ht="16">
      <c r="A287" s="8" t="s">
        <v>1014</v>
      </c>
      <c r="B287" s="8" t="s">
        <v>660</v>
      </c>
      <c r="C287" s="8" t="s">
        <v>16</v>
      </c>
      <c r="D287" s="8" t="s">
        <v>662</v>
      </c>
      <c r="E287" s="8" t="s">
        <v>661</v>
      </c>
      <c r="F287" s="9">
        <v>22420.635760101901</v>
      </c>
      <c r="G287" s="8" t="s">
        <v>23</v>
      </c>
      <c r="H287" s="8" t="s">
        <v>847</v>
      </c>
    </row>
    <row r="288" spans="1:8" ht="16">
      <c r="A288" s="8" t="s">
        <v>1015</v>
      </c>
      <c r="B288" s="8" t="s">
        <v>660</v>
      </c>
      <c r="C288" s="8" t="s">
        <v>38</v>
      </c>
      <c r="D288" s="8" t="s">
        <v>128</v>
      </c>
      <c r="E288" s="8" t="s">
        <v>661</v>
      </c>
      <c r="F288" s="9">
        <v>12298.388102518</v>
      </c>
      <c r="G288" s="8" t="s">
        <v>23</v>
      </c>
      <c r="H288" s="8" t="s">
        <v>713</v>
      </c>
    </row>
    <row r="289" spans="1:8" ht="16">
      <c r="A289" s="8" t="s">
        <v>1016</v>
      </c>
      <c r="B289" s="8" t="s">
        <v>660</v>
      </c>
      <c r="C289" s="8" t="s">
        <v>25</v>
      </c>
      <c r="D289" s="8" t="s">
        <v>662</v>
      </c>
      <c r="E289" s="8" t="s">
        <v>661</v>
      </c>
      <c r="F289" s="9">
        <v>30067.802117776399</v>
      </c>
      <c r="G289" s="8" t="s">
        <v>23</v>
      </c>
      <c r="H289" s="8" t="s">
        <v>847</v>
      </c>
    </row>
    <row r="290" spans="1:8" ht="16">
      <c r="A290" s="8" t="s">
        <v>1017</v>
      </c>
      <c r="B290" s="8" t="s">
        <v>660</v>
      </c>
      <c r="C290" s="8" t="s">
        <v>42</v>
      </c>
      <c r="D290" s="8" t="s">
        <v>294</v>
      </c>
      <c r="E290" s="8" t="s">
        <v>661</v>
      </c>
      <c r="F290" s="9">
        <v>2643.0751294879801</v>
      </c>
      <c r="G290" s="8" t="s">
        <v>23</v>
      </c>
      <c r="H290" s="8" t="s">
        <v>713</v>
      </c>
    </row>
    <row r="291" spans="1:8" ht="16">
      <c r="A291" s="8" t="s">
        <v>1018</v>
      </c>
      <c r="B291" s="8" t="s">
        <v>660</v>
      </c>
      <c r="C291" s="8" t="s">
        <v>86</v>
      </c>
      <c r="D291" s="8" t="s">
        <v>357</v>
      </c>
      <c r="E291" s="8" t="s">
        <v>661</v>
      </c>
      <c r="F291" s="9">
        <v>22420.635760101901</v>
      </c>
      <c r="G291" s="8" t="s">
        <v>23</v>
      </c>
      <c r="H291" s="8" t="s">
        <v>713</v>
      </c>
    </row>
    <row r="292" spans="1:8" ht="16">
      <c r="A292" s="8" t="s">
        <v>1019</v>
      </c>
      <c r="B292" s="8" t="s">
        <v>660</v>
      </c>
      <c r="C292" s="8" t="s">
        <v>48</v>
      </c>
      <c r="D292" s="8" t="s">
        <v>662</v>
      </c>
      <c r="E292" s="8" t="s">
        <v>661</v>
      </c>
      <c r="F292" s="9">
        <v>14807.012311714399</v>
      </c>
      <c r="G292" s="8" t="s">
        <v>23</v>
      </c>
      <c r="H292" s="8" t="s">
        <v>847</v>
      </c>
    </row>
    <row r="293" spans="1:8" ht="16">
      <c r="A293" s="8" t="s">
        <v>1020</v>
      </c>
      <c r="B293" s="8" t="s">
        <v>660</v>
      </c>
      <c r="C293" s="8" t="s">
        <v>90</v>
      </c>
      <c r="D293" s="8" t="s">
        <v>96</v>
      </c>
      <c r="E293" s="8" t="s">
        <v>661</v>
      </c>
      <c r="F293" s="9">
        <v>2645.02135702941</v>
      </c>
      <c r="G293" s="8" t="s">
        <v>23</v>
      </c>
      <c r="H293" s="8" t="s">
        <v>713</v>
      </c>
    </row>
    <row r="294" spans="1:8" ht="16">
      <c r="A294" s="8" t="s">
        <v>1021</v>
      </c>
      <c r="B294" s="8" t="s">
        <v>660</v>
      </c>
      <c r="C294" s="8" t="s">
        <v>52</v>
      </c>
      <c r="D294" s="8" t="s">
        <v>274</v>
      </c>
      <c r="E294" s="8" t="s">
        <v>661</v>
      </c>
      <c r="F294" s="9">
        <v>15287.685533882701</v>
      </c>
      <c r="G294" s="8" t="s">
        <v>23</v>
      </c>
      <c r="H294" s="8" t="s">
        <v>847</v>
      </c>
    </row>
    <row r="295" spans="1:8" ht="16">
      <c r="A295" s="8" t="s">
        <v>1022</v>
      </c>
      <c r="B295" s="8" t="s">
        <v>681</v>
      </c>
      <c r="C295" s="8" t="s">
        <v>32</v>
      </c>
      <c r="D295" s="8" t="s">
        <v>240</v>
      </c>
      <c r="E295" s="8" t="s">
        <v>682</v>
      </c>
      <c r="F295" s="9">
        <v>146586.33655864801</v>
      </c>
      <c r="G295" s="8" t="s">
        <v>23</v>
      </c>
      <c r="H295" s="8" t="s">
        <v>713</v>
      </c>
    </row>
    <row r="296" spans="1:8" ht="16">
      <c r="A296" s="8" t="s">
        <v>1023</v>
      </c>
      <c r="B296" s="8" t="s">
        <v>681</v>
      </c>
      <c r="C296" s="8" t="s">
        <v>16</v>
      </c>
      <c r="D296" s="8" t="s">
        <v>77</v>
      </c>
      <c r="E296" s="8" t="s">
        <v>682</v>
      </c>
      <c r="F296" s="9">
        <v>146530.30181072399</v>
      </c>
      <c r="G296" s="8" t="s">
        <v>23</v>
      </c>
      <c r="H296" s="8" t="s">
        <v>713</v>
      </c>
    </row>
    <row r="297" spans="1:8" ht="16">
      <c r="A297" s="8" t="s">
        <v>1024</v>
      </c>
      <c r="B297" s="8" t="s">
        <v>681</v>
      </c>
      <c r="C297" s="8" t="s">
        <v>38</v>
      </c>
      <c r="D297" s="8" t="s">
        <v>692</v>
      </c>
      <c r="E297" s="8" t="s">
        <v>682</v>
      </c>
      <c r="F297" s="9">
        <v>146003.40013112201</v>
      </c>
      <c r="G297" s="8" t="s">
        <v>23</v>
      </c>
      <c r="H297" s="8" t="s">
        <v>713</v>
      </c>
    </row>
    <row r="298" spans="1:8" ht="16">
      <c r="A298" s="8" t="s">
        <v>1025</v>
      </c>
      <c r="B298" s="8" t="s">
        <v>681</v>
      </c>
      <c r="C298" s="8" t="s">
        <v>25</v>
      </c>
      <c r="D298" s="8" t="s">
        <v>194</v>
      </c>
      <c r="E298" s="8" t="s">
        <v>682</v>
      </c>
      <c r="F298" s="9">
        <v>145132.43006896201</v>
      </c>
      <c r="G298" s="8" t="s">
        <v>23</v>
      </c>
      <c r="H298" s="8" t="s">
        <v>713</v>
      </c>
    </row>
    <row r="299" spans="1:8" ht="16">
      <c r="A299" s="10" t="s">
        <v>1026</v>
      </c>
      <c r="B299" s="10" t="s">
        <v>681</v>
      </c>
      <c r="C299" s="10" t="s">
        <v>71</v>
      </c>
      <c r="D299" s="10" t="s">
        <v>240</v>
      </c>
      <c r="E299" s="10" t="s">
        <v>682</v>
      </c>
      <c r="F299" s="11">
        <v>146586.33655864801</v>
      </c>
      <c r="G299" s="10" t="s">
        <v>63</v>
      </c>
      <c r="H299" s="10">
        <v>6</v>
      </c>
    </row>
    <row r="300" spans="1:8" ht="16">
      <c r="A300" s="10" t="s">
        <v>1027</v>
      </c>
      <c r="B300" s="10" t="s">
        <v>681</v>
      </c>
      <c r="C300" s="10" t="s">
        <v>62</v>
      </c>
      <c r="D300" s="10" t="s">
        <v>77</v>
      </c>
      <c r="E300" s="10" t="s">
        <v>682</v>
      </c>
      <c r="F300" s="11">
        <v>146530.30181072399</v>
      </c>
      <c r="G300" s="10" t="s">
        <v>63</v>
      </c>
      <c r="H300" s="10">
        <v>6</v>
      </c>
    </row>
    <row r="301" spans="1:8" ht="16">
      <c r="A301" s="12" t="s">
        <v>1028</v>
      </c>
      <c r="B301" s="12" t="s">
        <v>681</v>
      </c>
      <c r="C301" s="12" t="s">
        <v>73</v>
      </c>
      <c r="D301" s="12" t="s">
        <v>692</v>
      </c>
      <c r="E301" s="12" t="s">
        <v>682</v>
      </c>
      <c r="F301" s="13">
        <v>146003.40013112201</v>
      </c>
      <c r="G301" s="12" t="s">
        <v>66</v>
      </c>
      <c r="H301" s="12">
        <v>7</v>
      </c>
    </row>
    <row r="302" spans="1:8" ht="16">
      <c r="A302" s="12" t="s">
        <v>1029</v>
      </c>
      <c r="B302" s="12" t="s">
        <v>681</v>
      </c>
      <c r="C302" s="12" t="s">
        <v>65</v>
      </c>
      <c r="D302" s="12" t="s">
        <v>194</v>
      </c>
      <c r="E302" s="12" t="s">
        <v>682</v>
      </c>
      <c r="F302" s="13">
        <v>145947.36494810501</v>
      </c>
      <c r="G302" s="12" t="s">
        <v>66</v>
      </c>
      <c r="H302" s="12">
        <v>7</v>
      </c>
    </row>
    <row r="303" spans="1:8" ht="16">
      <c r="A303" s="8" t="s">
        <v>1030</v>
      </c>
      <c r="B303" s="8" t="s">
        <v>697</v>
      </c>
      <c r="C303" s="8" t="s">
        <v>32</v>
      </c>
      <c r="D303" s="8" t="s">
        <v>702</v>
      </c>
      <c r="E303" s="8" t="s">
        <v>698</v>
      </c>
      <c r="F303" s="9">
        <v>36120.196018594703</v>
      </c>
      <c r="G303" s="8" t="s">
        <v>23</v>
      </c>
      <c r="H303" s="8" t="s">
        <v>713</v>
      </c>
    </row>
    <row r="304" spans="1:8" ht="16">
      <c r="A304" s="8" t="s">
        <v>1031</v>
      </c>
      <c r="B304" s="8" t="s">
        <v>697</v>
      </c>
      <c r="C304" s="8" t="s">
        <v>16</v>
      </c>
      <c r="D304" s="8" t="s">
        <v>699</v>
      </c>
      <c r="E304" s="8" t="s">
        <v>698</v>
      </c>
      <c r="F304" s="9">
        <v>36069.2542362065</v>
      </c>
      <c r="G304" s="8" t="s">
        <v>23</v>
      </c>
      <c r="H304" s="8" t="s">
        <v>713</v>
      </c>
    </row>
    <row r="305" ht="0" hidden="1" customHeight="1"/>
    <row r="306" ht="136.15" customHeight="1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3368D-6F68-4340-9899-07AAAF748E94}">
  <ds:schemaRefs>
    <ds:schemaRef ds:uri="http://schemas.microsoft.com/office/infopath/2007/PartnerControls"/>
    <ds:schemaRef ds:uri="216cd9eb-cc12-4621-b4a2-e99043696f20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b0ef6818-443d-4180-83c9-477402ebf4fa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0A59591-6D61-459C-A208-7176AE089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9B3F9-FBDE-4825-A176-B09EA78518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Alle ruter og turar</vt:lpstr>
      <vt:lpstr>Km per år</vt:lpstr>
      <vt:lpstr>Turar per år</vt:lpstr>
      <vt:lpstr>Vekedagar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Petter Bøe</dc:creator>
  <cp:keywords/>
  <dc:description/>
  <cp:lastModifiedBy>Kristian Osen Fagertun</cp:lastModifiedBy>
  <cp:revision/>
  <dcterms:created xsi:type="dcterms:W3CDTF">2023-10-06T14:39:26Z</dcterms:created>
  <dcterms:modified xsi:type="dcterms:W3CDTF">2023-10-27T13:13:08Z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